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\Desktop\20 СД\Исполнение бюджета - Царёвское\"/>
    </mc:Choice>
  </mc:AlternateContent>
  <bookViews>
    <workbookView xWindow="0" yWindow="0" windowWidth="28800" windowHeight="11835" tabRatio="500"/>
  </bookViews>
  <sheets>
    <sheet name="Результат" sheetId="3" r:id="rId1"/>
    <sheet name="Заголовок" sheetId="1" state="hidden" r:id="rId2"/>
    <sheet name="Подписи" sheetId="2" state="hidden" r:id="rId3"/>
  </sheets>
  <definedNames>
    <definedName name="clsTarget">Заголовок!$P$23</definedName>
    <definedName name="ColTotalCSR1">Заголовок!$E$23</definedName>
    <definedName name="ColTotalCSR2">Заголовок!$F$23</definedName>
    <definedName name="ColTotalCSR3">Заголовок!$G$23</definedName>
    <definedName name="ColTotalCSR4">Заголовок!$H$23</definedName>
    <definedName name="ColTotalFKR1">Заголовок!$C$23</definedName>
    <definedName name="ColTotalFKR2">Заголовок!$D$23</definedName>
    <definedName name="ColTotalGRBS">Заголовок!$B$23</definedName>
    <definedName name="ColTotalVR1">Заголовок!$I$23</definedName>
    <definedName name="ColTotalVR2">Заголовок!$J$23</definedName>
    <definedName name="CSR">Заголовок!$N$23</definedName>
    <definedName name="FACT">Заголовок!$V$23</definedName>
    <definedName name="FKR">Заголовок!$M$23</definedName>
    <definedName name="Footer">Подписи!$A$1:$L$3</definedName>
    <definedName name="GRBS">Заголовок!$L$23</definedName>
    <definedName name="Header">Заголовок!$B$1:$X$9</definedName>
    <definedName name="osgu">Заголовок!$Q$23</definedName>
    <definedName name="PERCENT">Заголовок!$X$23</definedName>
    <definedName name="PLAN1">Заголовок!$S$23</definedName>
    <definedName name="PLAN2">Заголовок!$T$23</definedName>
    <definedName name="PLAN3">Заголовок!$U$23</definedName>
    <definedName name="Row">Заголовок!$B$23:$X$23</definedName>
    <definedName name="subEKR">Заголовок!$R$23</definedName>
    <definedName name="Total">Заголовок!$B$24:$X$24</definedName>
    <definedName name="TotalCSR1">Заголовок!$E$23</definedName>
    <definedName name="TotalCSR2">Заголовок!$F$23</definedName>
    <definedName name="TotalCSR3">Заголовок!$G$23</definedName>
    <definedName name="TotalCSR4">Заголовок!$H$23</definedName>
    <definedName name="TotalCSRXX00000000">Заголовок!$B$13:$X$13</definedName>
    <definedName name="TotalCSRXXX0000000">Заголовок!$B$14:$X$14</definedName>
    <definedName name="TotalCSRXXXXX00000">Заголовок!$B$15:$X$15</definedName>
    <definedName name="TotalCSRXXXXXXXXXX">Заголовок!$B$16:$X$16</definedName>
    <definedName name="TotalFKRXX00">Заголовок!$B$11:$X$11</definedName>
    <definedName name="TotalFKRXXXX">Заголовок!$B$12:$X$12</definedName>
    <definedName name="TotalGRBS">Заголовок!$B$10:$X$10</definedName>
    <definedName name="TotalOsgu">Заголовок!$B$21:$X$21</definedName>
    <definedName name="TotalSubEKR">Заголовок!$B$22:$X$22</definedName>
    <definedName name="TotalTarget">Заголовок!$B$20:$X$20</definedName>
    <definedName name="TotalVRTarget">Заголовок!#REF!</definedName>
    <definedName name="TotalVRX00">Заголовок!$B$17:$X$17</definedName>
    <definedName name="TotalVRXX0">Заголовок!$B$18:$X$18</definedName>
    <definedName name="TotalVRXXX">Заголовок!$B$19:$X$19</definedName>
    <definedName name="VR">Заголовок!$O$23</definedName>
    <definedName name="Остаток">Заголовок!$W$23</definedName>
  </definedNames>
  <calcPr calcId="152511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S110" i="3" l="1"/>
  <c r="S109" i="3" s="1"/>
  <c r="S108" i="3" s="1"/>
  <c r="S107" i="3" s="1"/>
  <c r="S106" i="3"/>
  <c r="S105" i="3" s="1"/>
  <c r="S104" i="3" s="1"/>
  <c r="S103" i="3" s="1"/>
  <c r="S102" i="3"/>
  <c r="S101" i="3" s="1"/>
  <c r="S100" i="3" s="1"/>
  <c r="S99" i="3" s="1"/>
  <c r="S98" i="3"/>
  <c r="S97" i="3" s="1"/>
  <c r="S96" i="3" s="1"/>
  <c r="S95" i="3" s="1"/>
  <c r="S94" i="3"/>
  <c r="S93" i="3"/>
  <c r="S91" i="3"/>
  <c r="S90" i="3" s="1"/>
  <c r="S83" i="3"/>
  <c r="S87" i="3"/>
  <c r="S86" i="3" s="1"/>
  <c r="S85" i="3" s="1"/>
  <c r="S84" i="3" s="1"/>
  <c r="S82" i="3"/>
  <c r="S80" i="3"/>
  <c r="S79" i="3"/>
  <c r="S78" i="3"/>
  <c r="S77" i="3"/>
  <c r="S76" i="3"/>
  <c r="S74" i="3"/>
  <c r="S71" i="3"/>
  <c r="S70" i="3" s="1"/>
  <c r="S69" i="3"/>
  <c r="S68" i="3" s="1"/>
  <c r="S67" i="3"/>
  <c r="S66" i="3" s="1"/>
  <c r="S65" i="3"/>
  <c r="S64" i="3" s="1"/>
  <c r="S62" i="3"/>
  <c r="S61" i="3" s="1"/>
  <c r="S60" i="3" s="1"/>
  <c r="S58" i="3"/>
  <c r="S57" i="3" s="1"/>
  <c r="S56" i="3" s="1"/>
  <c r="S55" i="3" s="1"/>
  <c r="S54" i="3" s="1"/>
  <c r="S53" i="3"/>
  <c r="S52" i="3" s="1"/>
  <c r="S51" i="3" s="1"/>
  <c r="S50" i="3" s="1"/>
  <c r="S49" i="3"/>
  <c r="S48" i="3"/>
  <c r="S45" i="3"/>
  <c r="S42" i="3"/>
  <c r="S39" i="3"/>
  <c r="S38" i="3"/>
  <c r="S32" i="3"/>
  <c r="S28" i="3"/>
  <c r="S25" i="3"/>
  <c r="S24" i="3"/>
  <c r="S23" i="3"/>
  <c r="S21" i="3"/>
  <c r="S20" i="3"/>
  <c r="S18" i="3"/>
  <c r="S17" i="3"/>
  <c r="S16" i="3"/>
  <c r="S13" i="3"/>
  <c r="S12" i="3"/>
  <c r="S11" i="3"/>
  <c r="R66" i="3"/>
  <c r="R109" i="3"/>
  <c r="R108" i="3" s="1"/>
  <c r="R107" i="3" s="1"/>
  <c r="R105" i="3"/>
  <c r="R104" i="3" s="1"/>
  <c r="R103" i="3" s="1"/>
  <c r="R101" i="3"/>
  <c r="R100" i="3" s="1"/>
  <c r="R99" i="3" s="1"/>
  <c r="R97" i="3"/>
  <c r="R96" i="3" s="1"/>
  <c r="R95" i="3" s="1"/>
  <c r="R90" i="3"/>
  <c r="R89" i="3" s="1"/>
  <c r="R88" i="3" s="1"/>
  <c r="R92" i="3"/>
  <c r="R85" i="3"/>
  <c r="R84" i="3" s="1"/>
  <c r="R86" i="3"/>
  <c r="R81" i="3"/>
  <c r="R73" i="3"/>
  <c r="R70" i="3"/>
  <c r="R68" i="3"/>
  <c r="R64" i="3"/>
  <c r="R61" i="3"/>
  <c r="R60" i="3" s="1"/>
  <c r="R57" i="3"/>
  <c r="R56" i="3" s="1"/>
  <c r="R55" i="3" s="1"/>
  <c r="R54" i="3" s="1"/>
  <c r="R52" i="3"/>
  <c r="R51" i="3" s="1"/>
  <c r="R50" i="3" s="1"/>
  <c r="R47" i="3"/>
  <c r="R37" i="3"/>
  <c r="R41" i="3"/>
  <c r="R40" i="3" s="1"/>
  <c r="R43" i="3"/>
  <c r="R34" i="3"/>
  <c r="R33" i="3" s="1"/>
  <c r="R31" i="3"/>
  <c r="R27" i="3"/>
  <c r="R22" i="3"/>
  <c r="R19" i="3"/>
  <c r="Q81" i="3"/>
  <c r="Q73" i="3"/>
  <c r="Q68" i="3"/>
  <c r="Q70" i="3"/>
  <c r="Q109" i="3"/>
  <c r="Q107" i="3" s="1"/>
  <c r="Q105" i="3"/>
  <c r="Q104" i="3" s="1"/>
  <c r="Q103" i="3" s="1"/>
  <c r="Q101" i="3"/>
  <c r="Q100" i="3" s="1"/>
  <c r="Q99" i="3" s="1"/>
  <c r="Q97" i="3"/>
  <c r="Q96" i="3" s="1"/>
  <c r="Q95" i="3" s="1"/>
  <c r="Q92" i="3"/>
  <c r="Q90" i="3"/>
  <c r="S81" i="3" l="1"/>
  <c r="S92" i="3"/>
  <c r="S73" i="3"/>
  <c r="R36" i="3"/>
  <c r="R15" i="3"/>
  <c r="Q108" i="3"/>
  <c r="R30" i="3"/>
  <c r="R63" i="3"/>
  <c r="R72" i="3"/>
  <c r="Q72" i="3"/>
  <c r="R26" i="3"/>
  <c r="R46" i="3"/>
  <c r="Q89" i="3"/>
  <c r="Q88" i="3" s="1"/>
  <c r="Q86" i="3"/>
  <c r="Q85" i="3" s="1"/>
  <c r="Q84" i="3" s="1"/>
  <c r="Q66" i="3"/>
  <c r="Q64" i="3"/>
  <c r="Q61" i="3"/>
  <c r="Q60" i="3" s="1"/>
  <c r="Q57" i="3"/>
  <c r="Q56" i="3" s="1"/>
  <c r="Q55" i="3" s="1"/>
  <c r="Q54" i="3" s="1"/>
  <c r="Q52" i="3"/>
  <c r="Q50" i="3" l="1"/>
  <c r="Q51" i="3"/>
  <c r="S72" i="3"/>
  <c r="S89" i="3"/>
  <c r="S88" i="3" s="1"/>
  <c r="R59" i="3"/>
  <c r="R29" i="3"/>
  <c r="R14" i="3"/>
  <c r="Q63" i="3"/>
  <c r="Q59" i="3" s="1"/>
  <c r="Q47" i="3"/>
  <c r="Q44" i="3"/>
  <c r="Q41" i="3"/>
  <c r="Q37" i="3"/>
  <c r="S37" i="3" s="1"/>
  <c r="Q34" i="3"/>
  <c r="Q33" i="3" s="1"/>
  <c r="Q31" i="3"/>
  <c r="Q27" i="3"/>
  <c r="Q22" i="3"/>
  <c r="S22" i="3" s="1"/>
  <c r="Q19" i="3"/>
  <c r="Q10" i="3"/>
  <c r="Q9" i="3" s="1"/>
  <c r="R10" i="3"/>
  <c r="S63" i="3" l="1"/>
  <c r="R9" i="3"/>
  <c r="S9" i="3" s="1"/>
  <c r="S10" i="3"/>
  <c r="Q40" i="3"/>
  <c r="S40" i="3" s="1"/>
  <c r="S41" i="3"/>
  <c r="Q43" i="3"/>
  <c r="S43" i="3" s="1"/>
  <c r="S44" i="3"/>
  <c r="Q26" i="3"/>
  <c r="S26" i="3" s="1"/>
  <c r="S27" i="3"/>
  <c r="Q30" i="3"/>
  <c r="S31" i="3"/>
  <c r="Q15" i="3"/>
  <c r="S19" i="3"/>
  <c r="Q46" i="3"/>
  <c r="S47" i="3"/>
  <c r="S46" i="3" s="1"/>
  <c r="S59" i="3"/>
  <c r="Q29" i="3" l="1"/>
  <c r="S29" i="3" s="1"/>
  <c r="S30" i="3"/>
  <c r="Q14" i="3"/>
  <c r="S14" i="3" s="1"/>
  <c r="S15" i="3"/>
  <c r="Q36" i="3"/>
  <c r="R8" i="3"/>
  <c r="Q8" i="3" l="1"/>
  <c r="Q111" i="3" s="1"/>
  <c r="S36" i="3"/>
  <c r="R111" i="3"/>
  <c r="S111" i="3" l="1"/>
  <c r="S8" i="3"/>
</calcChain>
</file>

<file path=xl/sharedStrings.xml><?xml version="1.0" encoding="utf-8"?>
<sst xmlns="http://schemas.openxmlformats.org/spreadsheetml/2006/main" count="572" uniqueCount="210">
  <si>
    <t>&lt;caption&gt;</t>
  </si>
  <si>
    <t>Бюджет: &lt;Бюджет&gt;</t>
  </si>
  <si>
    <t>Финансовый орган: &lt;ФО&gt;</t>
  </si>
  <si>
    <t>Тип бюджетных данных: &lt;ТипДанных&gt;</t>
  </si>
  <si>
    <t>Наименование</t>
  </si>
  <si>
    <t>Код главы</t>
  </si>
  <si>
    <t>РзПр</t>
  </si>
  <si>
    <t>ЦСР</t>
  </si>
  <si>
    <t>ВР</t>
  </si>
  <si>
    <t>План на 1 год</t>
  </si>
  <si>
    <t>План на 2 год</t>
  </si>
  <si>
    <t>План на 3 год</t>
  </si>
  <si>
    <t>Исполнено</t>
  </si>
  <si>
    <t>% исполнения</t>
  </si>
  <si>
    <t>&lt;ColNumber&gt;</t>
  </si>
  <si>
    <t>&lt;ГРБСИмя&gt;</t>
  </si>
  <si>
    <t>&lt;ГРБС&gt;</t>
  </si>
  <si>
    <t>&lt;Процент&gt;</t>
  </si>
  <si>
    <t>&lt;ФКРИмя_ХХ00&gt;</t>
  </si>
  <si>
    <t>&lt;ФКР_ХХ00&gt;</t>
  </si>
  <si>
    <t>&lt;ФКРИмя_ХХХХ&gt;</t>
  </si>
  <si>
    <t>&lt;ФКР_ХХХХ&gt;</t>
  </si>
  <si>
    <t>&lt;ЦСРИмя_ХХ00000000&gt;</t>
  </si>
  <si>
    <t>&lt;ЦСР_ХХ00000000&gt;</t>
  </si>
  <si>
    <t>&lt;ЦСРИмя_ХХХ0000000&gt;</t>
  </si>
  <si>
    <t>&lt;ЦСР_ХХХ0000000&gt;</t>
  </si>
  <si>
    <t>&lt;ЦСРИмя_ХХХХХ00000&gt;</t>
  </si>
  <si>
    <t>&lt;ЦСР_ХХХХХ00000&gt;</t>
  </si>
  <si>
    <t>&lt;ЦСРИмя_ХХХХХХХХХХ&gt;</t>
  </si>
  <si>
    <t>&lt;ЦСР_ХХХХХХХХХХ&gt;</t>
  </si>
  <si>
    <t>&lt;ВРИмя_Х00&gt;</t>
  </si>
  <si>
    <t>&lt;ВР_Х00&gt;</t>
  </si>
  <si>
    <t>&lt;ВРИмя_ХХ0&gt;</t>
  </si>
  <si>
    <t>&lt;ВР_ХХ0&gt;</t>
  </si>
  <si>
    <t>&lt;ВРИмя_ХХХ&gt;</t>
  </si>
  <si>
    <t>&lt;ВР_ХХХ&gt;</t>
  </si>
  <si>
    <t>Единица измерения: &lt;sumFormat&gt;</t>
  </si>
  <si>
    <t>Код цели</t>
  </si>
  <si>
    <t>Итого:</t>
  </si>
  <si>
    <t>Исполнитель</t>
  </si>
  <si>
    <t>&lt;ДолжностьИсполнителя&gt;</t>
  </si>
  <si>
    <t>&lt;ИмяИсполнителя&gt;</t>
  </si>
  <si>
    <t>(должность)</t>
  </si>
  <si>
    <t>(подпись)</t>
  </si>
  <si>
    <t>(расшифровка подписи)</t>
  </si>
  <si>
    <t>Остаток</t>
  </si>
  <si>
    <t>КОСГУ</t>
  </si>
  <si>
    <t>СубКОСГУ</t>
  </si>
  <si>
    <t>&lt;КодЦелиИмя&gt;</t>
  </si>
  <si>
    <t>&lt;КОСГУИмя&gt;</t>
  </si>
  <si>
    <t>&lt;СубКОСГУИмя&gt;</t>
  </si>
  <si>
    <t>&lt;КОСГУКод&gt;</t>
  </si>
  <si>
    <t>&lt;СубКОСГУКод&gt;</t>
  </si>
  <si>
    <t>&lt;КодЦелиКод&gt;</t>
  </si>
  <si>
    <t>Общегосударственные вопросы</t>
  </si>
  <si>
    <t>0100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</si>
  <si>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</si>
  <si>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</si>
  <si>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Фонд оплаты труда государственных (муниципальных) органов</t>
  </si>
  <si>
    <t>121</t>
  </si>
  <si>
    <t>Иные выплаты персоналу государственных (муниципальных) органов, за исключением фонда оплаты труда</t>
  </si>
  <si>
    <t>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</si>
  <si>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</si>
  <si>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</si>
  <si>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Закупка товаров, работ, услуг в сфере информационно-коммуникационных технологий</t>
  </si>
  <si>
    <t>242</t>
  </si>
  <si>
    <t>Прочая закупка товаров, работ и услуг</t>
  </si>
  <si>
    <t>244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</si>
  <si>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</si>
  <si>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</si>
  <si>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</si>
  <si>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</si>
  <si>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</si>
  <si>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</si>
  <si>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Резервные фонды</t>
  </si>
  <si>
    <t>0111</t>
  </si>
  <si>
    <t>Резервные средства</t>
  </si>
  <si>
    <t>870</t>
  </si>
  <si>
    <t>Другие общегосударственные вопросы</t>
  </si>
  <si>
    <t>0113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</si>
  <si>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</si>
  <si>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</si>
  <si>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</si>
  <si>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</si>
  <si>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</si>
  <si>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</si>
  <si>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</si>
  <si>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</si>
  <si>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Субсидии бюджетным учреждениям на иные цели</t>
  </si>
  <si>
    <t>612</t>
  </si>
  <si>
    <t>Другие вопросы в области национальной безопасности и правоохранительной деятельности</t>
  </si>
  <si>
    <t>0314</t>
  </si>
  <si>
    <t>Национальная экономика</t>
  </si>
  <si>
    <t>0400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</si>
  <si>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</si>
  <si>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</si>
  <si>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</si>
  <si>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</si>
  <si>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Жилищное хозяйство</t>
  </si>
  <si>
    <t>0501</t>
  </si>
  <si>
    <t>Благоустройство</t>
  </si>
  <si>
    <t>0503</t>
  </si>
  <si>
    <t>Другие вопросы в области жилищно-коммунального хозяйства</t>
  </si>
  <si>
    <t>0505</t>
  </si>
  <si>
    <t>Образование</t>
  </si>
  <si>
    <t>0700</t>
  </si>
  <si>
    <t>Молодежная политика</t>
  </si>
  <si>
    <t>0707</t>
  </si>
  <si>
    <t>Культура, кинематография</t>
  </si>
  <si>
    <t>0800</t>
  </si>
  <si>
    <t>Культура</t>
  </si>
  <si>
    <t>0801</t>
  </si>
  <si>
    <t>Мероприятие "Проведение праздничных мероприятий"</t>
  </si>
  <si>
    <t>Социальная политика</t>
  </si>
  <si>
    <t>1000</t>
  </si>
  <si>
    <t>Пенсионное обеспечение</t>
  </si>
  <si>
    <t>1001</t>
  </si>
  <si>
    <t>Мероприятие "Организация выплаты пенсии за выслугу лет лицам, замещающим муниципальные должности и должности муниципальной службы, в связи с выходом на пенсию"</t>
  </si>
  <si>
    <t>Иные пенсии, социальные доплаты к пенсиям</t>
  </si>
  <si>
    <t>312</t>
  </si>
  <si>
    <t>Физическая культура и спорт</t>
  </si>
  <si>
    <t>1100</t>
  </si>
  <si>
    <t>Массовый спорт</t>
  </si>
  <si>
    <t>1102</t>
  </si>
  <si>
    <t>Средства массовой информации</t>
  </si>
  <si>
    <t>1200</t>
  </si>
  <si>
    <t>Периодическая печать и издательства</t>
  </si>
  <si>
    <t>1202</t>
  </si>
  <si>
    <t>0106</t>
  </si>
  <si>
    <t>(тыс.руб.)</t>
  </si>
  <si>
    <t>Уточненный план на 2019 год</t>
  </si>
  <si>
    <t>Администрация сельского поселения Царёвское Пушкинского муниципального района Московской области</t>
  </si>
  <si>
    <t>713</t>
  </si>
  <si>
    <t>Функционирование высшего должностного лица субъекта Российской Федерации и муниципального образования</t>
  </si>
  <si>
    <t>0102</t>
  </si>
  <si>
    <t>Мероприятие "Обеспечение реализации плномочий Главы сельского поселения Царёвское Пушкинского муниципального района Московской области"</t>
  </si>
  <si>
    <t>Ц310000010</t>
  </si>
  <si>
    <t>Мероприятие "Обеспечение реализации полномочий администрации сельского поселения Царёвское Пушкинского муниципального района Московской области"</t>
  </si>
  <si>
    <t>Ц320000010</t>
  </si>
  <si>
    <t>267,2</t>
  </si>
  <si>
    <t>395,3</t>
  </si>
  <si>
    <t>Непрограммные расходы бюджета поселения</t>
  </si>
  <si>
    <t>9800010521</t>
  </si>
  <si>
    <t>Межбюджетные трансферты</t>
  </si>
  <si>
    <t>500</t>
  </si>
  <si>
    <t>Иные межбюджетные трансферты</t>
  </si>
  <si>
    <t>540</t>
  </si>
  <si>
    <t>Обеспечение деятельности финансовых, налоговых и таможенных органов финансового (финансово-бюджетного) надзора</t>
  </si>
  <si>
    <t>Резервный фонд администрации поселения</t>
  </si>
  <si>
    <t>10025,9</t>
  </si>
  <si>
    <t>3286,1</t>
  </si>
  <si>
    <t>3588,3</t>
  </si>
  <si>
    <t>3953,2</t>
  </si>
  <si>
    <t>Мероприятие "Реализация мер, направленных на своевременную уплату налогов сборов и иных платежей (Администрация сельского поселения Царёвское )"</t>
  </si>
  <si>
    <t>Ц320300010</t>
  </si>
  <si>
    <t>Ц320200010</t>
  </si>
  <si>
    <t>Ц320100010</t>
  </si>
  <si>
    <t>5,0</t>
  </si>
  <si>
    <t>27,0</t>
  </si>
  <si>
    <t>110,0</t>
  </si>
  <si>
    <t>9800010500</t>
  </si>
  <si>
    <t>Оценка недвижимости, признание прав и регулирование отношений по государственной и муниципальной собственности</t>
  </si>
  <si>
    <t>9800010302</t>
  </si>
  <si>
    <t xml:space="preserve">Прочая закупка товаров, работ и услуг для государственных (муниципальных) нужд в области геодезии и картографии </t>
  </si>
  <si>
    <t>245</t>
  </si>
  <si>
    <t>Непрограммные целевые статьи расходов (межбюджетные трансферты, передаваемые бюджет муниципального района)</t>
  </si>
  <si>
    <t>Непрограммные целевые статьи расходов (членские взносыв общественные организации иассоциации)</t>
  </si>
  <si>
    <t>800</t>
  </si>
  <si>
    <t>9800010300</t>
  </si>
  <si>
    <t>Национальная оборона</t>
  </si>
  <si>
    <t>0203</t>
  </si>
  <si>
    <t>Осуществление первичного воинского учета на территориях, где отсутствуют военные комиссариаты</t>
  </si>
  <si>
    <t>9800051180</t>
  </si>
  <si>
    <t>Мероприятие "Организация и осуществление профилактики пожаров"</t>
  </si>
  <si>
    <t>Ц400100010</t>
  </si>
  <si>
    <t>Непрограммные целевые статьи расходов</t>
  </si>
  <si>
    <t>9800040521</t>
  </si>
  <si>
    <t>Мероприятия в области жилищно-коммунального хозяйства</t>
  </si>
  <si>
    <t>9800050350</t>
  </si>
  <si>
    <t>Мероприятие "Комплексное благоустройство дворовых территорий муниципального образования"</t>
  </si>
  <si>
    <t>Ц510100010</t>
  </si>
  <si>
    <t>Мероприятие "Приобретение и установка детских игровых площадок на территории муниципального образования"</t>
  </si>
  <si>
    <t>Ц510200010</t>
  </si>
  <si>
    <t>Мероприятие "Мероприятия по работе с детьми и молодежью"</t>
  </si>
  <si>
    <t>Ц600100010</t>
  </si>
  <si>
    <t>Ц700200010</t>
  </si>
  <si>
    <t>Мероприятие "Обеспечение деятельности МБУ "Левковский сельский Дом культуры "</t>
  </si>
  <si>
    <t>Ц700100010</t>
  </si>
  <si>
    <t>Мероприятие "Организация мероприятий в области физической культуры и спорта"</t>
  </si>
  <si>
    <t>9800001001</t>
  </si>
  <si>
    <t>Ц800100010</t>
  </si>
  <si>
    <t>Непрограммные целевые статьи расходов (освещение деятельности органов местного самоуправления в печатных средствах массовой информации)</t>
  </si>
  <si>
    <t>9800010202</t>
  </si>
  <si>
    <t>Межбюджетные трансферты общего характера бюджетам бюджетной системы Российской Федерации</t>
  </si>
  <si>
    <t>1403</t>
  </si>
  <si>
    <t>9800014521</t>
  </si>
  <si>
    <t>Основное мероприятие "Создание условий для благоустройства и нормативного содержания территории"</t>
  </si>
  <si>
    <t>Ц520100010</t>
  </si>
  <si>
    <t>Основное мероприятие "Формирование комфортной световой среды на территории муниципального образования"</t>
  </si>
  <si>
    <t>Ц520200010</t>
  </si>
  <si>
    <t>Мероприятие "Содержание МКУ "Царёво"</t>
  </si>
  <si>
    <t>Ц520400010</t>
  </si>
  <si>
    <t>Мероприятие "Содержание МБУ "Царёво"</t>
  </si>
  <si>
    <t>Ц520300010</t>
  </si>
  <si>
    <t>1400</t>
  </si>
  <si>
    <t>Прочие межбюджетные трансферты общего характера</t>
  </si>
  <si>
    <t>Национальная безопасность и правоохранительная деятельность</t>
  </si>
  <si>
    <t>0300</t>
  </si>
  <si>
    <t>3505,1</t>
  </si>
  <si>
    <t>Ведомственная структура расходов бюджета сельского поселения Царёвское Пушкинского муниципального района Московской области за 2019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</si>
</sst>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_ ;[Red]\-#,##0.00\ "/>
    <numFmt numFmtId="165" formatCode="[&gt;=50]#,##0.0,;[Red][&lt;=-50]\-#,##0.0,;#,##0.0,"/>
    <numFmt numFmtId="166" formatCode="#,##0.0"/>
    <numFmt numFmtId="167" formatCode="0.0"/>
  </numFmts>
  <fonts count="40" x14ac:knownFonts="1">
    <font>
      <sz val="10"/>
      <name val="Arial"/>
      <charset val="1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sz val="10"/>
      <name val="Arial"/>
      <charset val="1"/>
    </font>
    <font>
      <sz val="12"/>
      <name val="Arial"/>
      <family val="2"/>
      <charset val="204"/>
    </font>
  </fonts>
  <fills count="13">
    <fill>
      <patternFill patternType="none"/>
    </fill>
    <fill>
      <patternFill patternType="gray125"/>
    </fill>
    <fill>
      <patternFill patternType="solid">
        <fgColor rgb="FFFFF176"/>
        <bgColor rgb="FFFFEBEE"/>
      </patternFill>
    </fill>
    <fill>
      <patternFill patternType="solid">
        <fgColor rgb="FFE0F2F1"/>
        <bgColor rgb="FFEDE7F6"/>
      </patternFill>
    </fill>
    <fill>
      <patternFill patternType="solid">
        <fgColor rgb="FFB2DFD7"/>
        <bgColor rgb="FFB2DFDB"/>
      </patternFill>
    </fill>
    <fill>
      <patternFill patternType="solid">
        <fgColor rgb="FFFFEBEE"/>
        <bgColor rgb="FFEDE7F6"/>
      </patternFill>
    </fill>
    <fill>
      <patternFill patternType="solid">
        <fgColor rgb="FFEF9A9A"/>
        <bgColor rgb="FFE57373"/>
      </patternFill>
    </fill>
    <fill>
      <patternFill patternType="solid">
        <fgColor rgb="FFE57373"/>
        <bgColor rgb="FFEF9A9A"/>
      </patternFill>
    </fill>
    <fill>
      <patternFill patternType="solid">
        <fgColor rgb="FFEDE7F6"/>
        <bgColor rgb="FFFFEBEE"/>
      </patternFill>
    </fill>
    <fill>
      <patternFill patternType="solid">
        <fgColor rgb="FFD1C4E9"/>
        <bgColor rgb="FFB2DFDB"/>
      </patternFill>
    </fill>
    <fill>
      <patternFill patternType="solid">
        <fgColor rgb="FFFFCDD2"/>
        <bgColor rgb="FFFFEBEE"/>
      </patternFill>
    </fill>
    <fill>
      <patternFill patternType="solid">
        <fgColor rgb="FFB39DDB"/>
        <bgColor rgb="FF9999FF"/>
      </patternFill>
    </fill>
    <fill>
      <patternFill patternType="solid">
        <fgColor rgb="FFFFFFFF"/>
        <bgColor rgb="FFFFEBEE"/>
      </patternFill>
    </fill>
  </fills>
  <borders count="46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4">
    <xf numFmtId="0" fontId="0" fillId="0" borderId="0"/>
    <xf numFmtId="0" fontId="6" fillId="11" borderId="0" applyBorder="0" applyProtection="0"/>
    <xf numFmtId="0" fontId="5" fillId="2" borderId="2" applyNumberFormat="0" applyFont="0" applyBorder="0" applyAlignment="0" applyProtection="0">
      <alignment horizontal="left" wrapText="1"/>
    </xf>
    <xf numFmtId="0" fontId="5" fillId="3" borderId="5" applyNumberFormat="0" applyFont="0" applyBorder="0" applyAlignment="0" applyProtection="0">
      <alignment horizontal="left" wrapText="1"/>
    </xf>
    <xf numFmtId="0" fontId="5" fillId="4" borderId="5" applyNumberFormat="0" applyFont="0" applyBorder="0" applyAlignment="0" applyProtection="0">
      <alignment horizontal="left" wrapText="1"/>
    </xf>
    <xf numFmtId="0" fontId="5" fillId="5" borderId="8" applyNumberFormat="0" applyFont="0" applyBorder="0" applyAlignment="0" applyProtection="0">
      <alignment horizontal="left" wrapText="1"/>
    </xf>
    <xf numFmtId="0" fontId="5" fillId="10" borderId="5" applyNumberFormat="0" applyFont="0" applyBorder="0" applyAlignment="0" applyProtection="0">
      <alignment horizontal="left" wrapText="1"/>
    </xf>
    <xf numFmtId="0" fontId="2" fillId="6" borderId="8" applyNumberFormat="0" applyFont="0" applyBorder="0" applyAlignment="0" applyProtection="0">
      <alignment horizontal="left" wrapText="1"/>
    </xf>
    <xf numFmtId="0" fontId="5" fillId="7" borderId="5" applyNumberFormat="0" applyFont="0" applyBorder="0" applyAlignment="0" applyProtection="0">
      <alignment horizontal="left" wrapText="1"/>
    </xf>
    <xf numFmtId="0" fontId="5" fillId="8" borderId="5" applyNumberFormat="0" applyFont="0" applyBorder="0" applyAlignment="0" applyProtection="0">
      <alignment horizontal="left" wrapText="1"/>
    </xf>
    <xf numFmtId="0" fontId="5" fillId="9" borderId="5" applyNumberFormat="0" applyFont="0" applyBorder="0" applyAlignment="0" applyProtection="0">
      <alignment horizontal="left" wrapText="1"/>
    </xf>
    <xf numFmtId="0" fontId="5" fillId="11" borderId="3" applyNumberFormat="0" applyFont="0" applyBorder="0" applyAlignment="0" applyProtection="0">
      <alignment horizontal="left" wrapText="1"/>
    </xf>
    <xf numFmtId="0" fontId="6" fillId="0" borderId="0"/>
    <xf numFmtId="9" fontId="38" fillId="0" borderId="0" applyFont="0" applyFill="0" applyBorder="0" applyAlignment="0" applyProtection="0"/>
  </cellStyleXfs>
  <cellXfs count="218">
    <xf numFmtId="0" fontId="0" fillId="0" borderId="0" xfId="0"/>
    <xf numFmtId="0" fontId="3" fillId="12" borderId="1" xfId="0" applyFont="1" applyFill="1" applyBorder="1" applyAlignment="1"/>
    <xf numFmtId="0" fontId="3" fillId="12" borderId="0" xfId="0" applyFont="1" applyFill="1" applyBorder="1" applyAlignment="1"/>
    <xf numFmtId="0" fontId="3" fillId="12" borderId="0" xfId="0" applyFont="1" applyFill="1" applyAlignment="1"/>
    <xf numFmtId="0" fontId="2" fillId="0" borderId="0" xfId="0" applyFont="1" applyAlignment="1">
      <alignment horizontal="center" vertical="center" wrapText="1"/>
    </xf>
    <xf numFmtId="0" fontId="3" fillId="12" borderId="0" xfId="0" applyFont="1" applyFill="1" applyAlignment="1">
      <alignment horizontal="center" vertical="center" wrapText="1"/>
    </xf>
    <xf numFmtId="4" fontId="3" fillId="9" borderId="11" xfId="0" applyNumberFormat="1" applyFont="1" applyFill="1" applyBorder="1" applyAlignment="1">
      <alignment horizontal="right" vertical="center"/>
    </xf>
    <xf numFmtId="4" fontId="3" fillId="8" borderId="11" xfId="9" applyNumberFormat="1" applyFont="1" applyBorder="1" applyAlignment="1">
      <alignment horizontal="right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left" vertical="center"/>
    </xf>
    <xf numFmtId="49" fontId="3" fillId="4" borderId="3" xfId="4" applyNumberFormat="1" applyFont="1" applyBorder="1" applyAlignment="1">
      <alignment horizontal="center" vertical="center"/>
    </xf>
    <xf numFmtId="49" fontId="3" fillId="4" borderId="3" xfId="4" applyNumberFormat="1" applyFont="1" applyBorder="1" applyAlignment="1">
      <alignment horizontal="left" vertical="center"/>
    </xf>
    <xf numFmtId="49" fontId="3" fillId="3" borderId="3" xfId="3" applyNumberFormat="1" applyFont="1" applyBorder="1" applyAlignment="1">
      <alignment horizontal="center" vertical="center"/>
    </xf>
    <xf numFmtId="49" fontId="3" fillId="3" borderId="3" xfId="3" applyNumberFormat="1" applyFont="1" applyBorder="1" applyAlignment="1">
      <alignment horizontal="left" vertical="center"/>
    </xf>
    <xf numFmtId="49" fontId="3" fillId="7" borderId="3" xfId="8" applyNumberFormat="1" applyFont="1" applyBorder="1" applyAlignment="1">
      <alignment horizontal="center" vertical="center"/>
    </xf>
    <xf numFmtId="49" fontId="3" fillId="7" borderId="3" xfId="8" applyNumberFormat="1" applyFont="1" applyBorder="1" applyAlignment="1">
      <alignment horizontal="left" vertical="center"/>
    </xf>
    <xf numFmtId="49" fontId="3" fillId="6" borderId="3" xfId="7" applyNumberFormat="1" applyFont="1" applyBorder="1" applyAlignment="1">
      <alignment horizontal="center" vertical="center"/>
    </xf>
    <xf numFmtId="49" fontId="3" fillId="6" borderId="3" xfId="7" applyNumberFormat="1" applyFont="1" applyBorder="1" applyAlignment="1">
      <alignment horizontal="left" vertical="center"/>
    </xf>
    <xf numFmtId="49" fontId="3" fillId="10" borderId="3" xfId="6" applyNumberFormat="1" applyFont="1" applyBorder="1" applyAlignment="1">
      <alignment horizontal="center" vertical="center"/>
    </xf>
    <xf numFmtId="49" fontId="3" fillId="10" borderId="3" xfId="6" applyNumberFormat="1" applyFont="1" applyBorder="1" applyAlignment="1">
      <alignment horizontal="left" vertical="center"/>
    </xf>
    <xf numFmtId="49" fontId="3" fillId="5" borderId="3" xfId="5" applyNumberFormat="1" applyFont="1" applyBorder="1" applyAlignment="1">
      <alignment horizontal="center" vertical="center"/>
    </xf>
    <xf numFmtId="49" fontId="3" fillId="5" borderId="3" xfId="5" applyNumberFormat="1" applyFont="1" applyBorder="1" applyAlignment="1">
      <alignment horizontal="left" vertical="center"/>
    </xf>
    <xf numFmtId="49" fontId="3" fillId="11" borderId="3" xfId="11" applyNumberFormat="1" applyFont="1" applyBorder="1" applyAlignment="1">
      <alignment horizontal="center" vertical="center"/>
    </xf>
    <xf numFmtId="49" fontId="3" fillId="11" borderId="3" xfId="11" applyNumberFormat="1" applyFont="1" applyBorder="1" applyAlignment="1">
      <alignment horizontal="left" vertical="center"/>
    </xf>
    <xf numFmtId="49" fontId="3" fillId="9" borderId="3" xfId="0" applyNumberFormat="1" applyFont="1" applyFill="1" applyBorder="1" applyAlignment="1">
      <alignment horizontal="center" vertical="center"/>
    </xf>
    <xf numFmtId="49" fontId="3" fillId="9" borderId="3" xfId="0" applyNumberFormat="1" applyFont="1" applyFill="1" applyBorder="1" applyAlignment="1">
      <alignment horizontal="left" vertical="center"/>
    </xf>
    <xf numFmtId="49" fontId="3" fillId="8" borderId="5" xfId="9" applyNumberFormat="1" applyFont="1" applyBorder="1" applyAlignment="1">
      <alignment horizontal="center" vertical="center"/>
    </xf>
    <xf numFmtId="49" fontId="3" fillId="8" borderId="3" xfId="9" applyNumberFormat="1" applyFont="1" applyBorder="1" applyAlignment="1">
      <alignment horizontal="center" vertical="center"/>
    </xf>
    <xf numFmtId="0" fontId="4" fillId="12" borderId="14" xfId="0" applyFont="1" applyFill="1" applyBorder="1" applyAlignment="1">
      <alignment horizontal="right" vertical="center"/>
    </xf>
    <xf numFmtId="0" fontId="2" fillId="0" borderId="0" xfId="12" applyFont="1"/>
    <xf numFmtId="0" fontId="4" fillId="12" borderId="18" xfId="0" applyFont="1" applyFill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horizontal="right" vertical="center"/>
    </xf>
    <xf numFmtId="0" fontId="2" fillId="0" borderId="0" xfId="12" applyFont="1" applyBorder="1" applyAlignment="1" applyProtection="1">
      <alignment vertical="top"/>
      <protection hidden="1"/>
    </xf>
    <xf numFmtId="4" fontId="7" fillId="0" borderId="13" xfId="0" applyNumberFormat="1" applyFont="1" applyBorder="1" applyAlignment="1">
      <alignment horizontal="right" vertical="center"/>
    </xf>
    <xf numFmtId="4" fontId="3" fillId="4" borderId="11" xfId="4" applyNumberFormat="1" applyFont="1" applyBorder="1" applyAlignment="1">
      <alignment horizontal="right" vertical="center"/>
    </xf>
    <xf numFmtId="4" fontId="3" fillId="3" borderId="11" xfId="3" applyNumberFormat="1" applyFont="1" applyBorder="1" applyAlignment="1">
      <alignment horizontal="right" vertical="center"/>
    </xf>
    <xf numFmtId="4" fontId="3" fillId="7" borderId="11" xfId="8" applyNumberFormat="1" applyFont="1" applyBorder="1" applyAlignment="1">
      <alignment horizontal="right" vertical="center"/>
    </xf>
    <xf numFmtId="4" fontId="3" fillId="6" borderId="11" xfId="7" applyNumberFormat="1" applyFont="1" applyBorder="1" applyAlignment="1">
      <alignment horizontal="right" vertical="center"/>
    </xf>
    <xf numFmtId="4" fontId="3" fillId="10" borderId="11" xfId="6" applyNumberFormat="1" applyFont="1" applyBorder="1" applyAlignment="1">
      <alignment horizontal="right" vertical="center"/>
    </xf>
    <xf numFmtId="4" fontId="3" fillId="5" borderId="11" xfId="5" applyNumberFormat="1" applyFont="1" applyBorder="1" applyAlignment="1">
      <alignment horizontal="right" vertical="center"/>
    </xf>
    <xf numFmtId="4" fontId="3" fillId="11" borderId="11" xfId="11" applyNumberFormat="1" applyFont="1" applyBorder="1" applyAlignment="1">
      <alignment horizontal="right" vertical="center"/>
    </xf>
    <xf numFmtId="164" fontId="3" fillId="2" borderId="3" xfId="0" applyNumberFormat="1" applyFont="1" applyFill="1" applyBorder="1" applyAlignment="1">
      <alignment horizontal="right" vertical="center"/>
    </xf>
    <xf numFmtId="164" fontId="3" fillId="4" borderId="3" xfId="4" applyNumberFormat="1" applyFont="1" applyBorder="1" applyAlignment="1">
      <alignment horizontal="right" vertical="center"/>
    </xf>
    <xf numFmtId="164" fontId="3" fillId="3" borderId="3" xfId="3" applyNumberFormat="1" applyFont="1" applyBorder="1" applyAlignment="1">
      <alignment horizontal="right" vertical="center"/>
    </xf>
    <xf numFmtId="164" fontId="3" fillId="7" borderId="3" xfId="8" applyNumberFormat="1" applyFont="1" applyBorder="1" applyAlignment="1">
      <alignment horizontal="right" vertical="center"/>
    </xf>
    <xf numFmtId="164" fontId="3" fillId="6" borderId="3" xfId="7" applyNumberFormat="1" applyFont="1" applyBorder="1" applyAlignment="1">
      <alignment horizontal="right" vertical="center"/>
    </xf>
    <xf numFmtId="164" fontId="3" fillId="10" borderId="3" xfId="6" applyNumberFormat="1" applyFont="1" applyBorder="1" applyAlignment="1">
      <alignment horizontal="right" vertical="center"/>
    </xf>
    <xf numFmtId="164" fontId="3" fillId="5" borderId="3" xfId="5" applyNumberFormat="1" applyFont="1" applyBorder="1" applyAlignment="1">
      <alignment horizontal="right" vertical="center"/>
    </xf>
    <xf numFmtId="164" fontId="3" fillId="11" borderId="3" xfId="11" applyNumberFormat="1" applyFont="1" applyBorder="1" applyAlignment="1">
      <alignment horizontal="right" vertical="center"/>
    </xf>
    <xf numFmtId="164" fontId="3" fillId="9" borderId="3" xfId="0" applyNumberFormat="1" applyFont="1" applyFill="1" applyBorder="1" applyAlignment="1">
      <alignment horizontal="right" vertical="center"/>
    </xf>
    <xf numFmtId="164" fontId="3" fillId="8" borderId="5" xfId="9" applyNumberFormat="1" applyFont="1" applyBorder="1" applyAlignment="1">
      <alignment horizontal="right" vertical="center"/>
    </xf>
    <xf numFmtId="164" fontId="3" fillId="8" borderId="3" xfId="9" applyNumberFormat="1" applyFont="1" applyBorder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164" fontId="4" fillId="0" borderId="12" xfId="0" applyNumberFormat="1" applyFont="1" applyBorder="1" applyAlignment="1">
      <alignment horizontal="right" vertical="center"/>
    </xf>
    <xf numFmtId="164" fontId="4" fillId="0" borderId="19" xfId="0" applyNumberFormat="1" applyFont="1" applyBorder="1" applyAlignment="1">
      <alignment horizontal="right" vertical="center"/>
    </xf>
    <xf numFmtId="0" fontId="3" fillId="2" borderId="4" xfId="0" applyNumberFormat="1" applyFont="1" applyFill="1" applyBorder="1" applyAlignment="1">
      <alignment vertical="center" wrapText="1"/>
    </xf>
    <xf numFmtId="0" fontId="3" fillId="4" borderId="6" xfId="4" applyNumberFormat="1" applyFont="1" applyBorder="1" applyAlignment="1">
      <alignment vertical="center" wrapText="1"/>
    </xf>
    <xf numFmtId="0" fontId="3" fillId="3" borderId="6" xfId="3" applyNumberFormat="1" applyFont="1" applyBorder="1" applyAlignment="1">
      <alignment vertical="center" wrapText="1"/>
    </xf>
    <xf numFmtId="0" fontId="3" fillId="7" borderId="7" xfId="8" applyNumberFormat="1" applyFont="1" applyBorder="1" applyAlignment="1">
      <alignment horizontal="center" vertical="center" wrapText="1"/>
    </xf>
    <xf numFmtId="0" fontId="3" fillId="7" borderId="6" xfId="8" applyNumberFormat="1" applyFont="1" applyBorder="1" applyAlignment="1">
      <alignment horizontal="center" vertical="center" wrapText="1"/>
    </xf>
    <xf numFmtId="0" fontId="3" fillId="6" borderId="6" xfId="7" applyNumberFormat="1" applyFont="1" applyBorder="1" applyAlignment="1">
      <alignment horizontal="center" vertical="center" wrapText="1"/>
    </xf>
    <xf numFmtId="0" fontId="3" fillId="10" borderId="9" xfId="6" applyNumberFormat="1" applyFont="1" applyBorder="1" applyAlignment="1">
      <alignment horizontal="center" vertical="center" wrapText="1"/>
    </xf>
    <xf numFmtId="0" fontId="3" fillId="7" borderId="6" xfId="8" applyNumberFormat="1" applyFont="1" applyBorder="1" applyAlignment="1">
      <alignment vertical="center" wrapText="1"/>
    </xf>
    <xf numFmtId="0" fontId="3" fillId="6" borderId="6" xfId="7" applyNumberFormat="1" applyFont="1" applyBorder="1" applyAlignment="1">
      <alignment vertical="center" wrapText="1"/>
    </xf>
    <xf numFmtId="0" fontId="3" fillId="10" borderId="6" xfId="6" applyNumberFormat="1" applyFont="1" applyBorder="1" applyAlignment="1">
      <alignment vertical="center" wrapText="1"/>
    </xf>
    <xf numFmtId="0" fontId="3" fillId="5" borderId="6" xfId="5" applyNumberFormat="1" applyFont="1" applyBorder="1" applyAlignment="1">
      <alignment vertical="center" wrapText="1"/>
    </xf>
    <xf numFmtId="0" fontId="3" fillId="5" borderId="0" xfId="5" applyNumberFormat="1" applyFont="1" applyBorder="1" applyAlignment="1">
      <alignment vertical="center" wrapText="1"/>
    </xf>
    <xf numFmtId="0" fontId="3" fillId="11" borderId="10" xfId="11" applyNumberFormat="1" applyFont="1" applyBorder="1" applyAlignment="1">
      <alignment horizontal="center" vertical="center" wrapText="1"/>
    </xf>
    <xf numFmtId="0" fontId="3" fillId="9" borderId="6" xfId="0" applyNumberFormat="1" applyFont="1" applyFill="1" applyBorder="1" applyAlignment="1">
      <alignment vertical="center" wrapText="1"/>
    </xf>
    <xf numFmtId="0" fontId="3" fillId="8" borderId="5" xfId="9" applyNumberFormat="1" applyFont="1" applyBorder="1" applyAlignment="1">
      <alignment horizontal="left" vertical="center" wrapText="1"/>
    </xf>
    <xf numFmtId="0" fontId="3" fillId="11" borderId="6" xfId="11" applyNumberFormat="1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/>
    </xf>
    <xf numFmtId="4" fontId="3" fillId="2" borderId="11" xfId="0" applyNumberFormat="1" applyFont="1" applyFill="1" applyBorder="1" applyAlignment="1">
      <alignment horizontal="right" vertical="center"/>
    </xf>
    <xf numFmtId="0" fontId="2" fillId="0" borderId="17" xfId="0" applyNumberFormat="1" applyFont="1" applyBorder="1" applyAlignment="1">
      <alignment vertical="center"/>
    </xf>
    <xf numFmtId="0" fontId="2" fillId="0" borderId="17" xfId="0" applyFont="1" applyBorder="1" applyAlignment="1">
      <alignment vertical="center"/>
    </xf>
    <xf numFmtId="0" fontId="3" fillId="8" borderId="3" xfId="9" applyNumberFormat="1" applyFont="1" applyBorder="1" applyAlignment="1">
      <alignment horizontal="left" vertical="center" wrapText="1"/>
    </xf>
    <xf numFmtId="0" fontId="0" fillId="0" borderId="0" xfId="0" applyFill="1"/>
    <xf numFmtId="0" fontId="27" fillId="0" borderId="27" xfId="0" applyNumberFormat="1" applyFont="1" applyFill="1" applyBorder="1" applyAlignment="1">
      <alignment horizontal="center"/>
    </xf>
    <xf numFmtId="0" fontId="27" fillId="0" borderId="33" xfId="0" applyNumberFormat="1" applyFont="1" applyFill="1" applyBorder="1" applyAlignment="1"/>
    <xf numFmtId="0" fontId="27" fillId="0" borderId="33" xfId="0" applyNumberFormat="1" applyFont="1" applyFill="1" applyBorder="1" applyAlignment="1">
      <alignment horizontal="right"/>
    </xf>
    <xf numFmtId="0" fontId="31" fillId="0" borderId="32" xfId="0" applyNumberFormat="1" applyFont="1" applyFill="1" applyBorder="1" applyAlignment="1">
      <alignment vertical="center" wrapText="1"/>
    </xf>
    <xf numFmtId="0" fontId="31" fillId="0" borderId="26" xfId="0" applyNumberFormat="1" applyFont="1" applyFill="1" applyBorder="1" applyAlignment="1">
      <alignment horizontal="center" vertical="center" wrapText="1"/>
    </xf>
    <xf numFmtId="0" fontId="26" fillId="0" borderId="32" xfId="0" applyNumberFormat="1" applyFont="1" applyFill="1" applyBorder="1" applyAlignment="1">
      <alignment vertical="center" wrapText="1"/>
    </xf>
    <xf numFmtId="0" fontId="4" fillId="0" borderId="43" xfId="0" applyNumberFormat="1" applyFont="1" applyFill="1" applyBorder="1" applyAlignment="1">
      <alignment horizontal="center" vertical="center" wrapText="1"/>
    </xf>
    <xf numFmtId="0" fontId="4" fillId="0" borderId="44" xfId="0" applyNumberFormat="1" applyFont="1" applyFill="1" applyBorder="1" applyAlignment="1">
      <alignment horizontal="center" vertical="center" wrapText="1"/>
    </xf>
    <xf numFmtId="49" fontId="34" fillId="0" borderId="37" xfId="0" applyNumberFormat="1" applyFont="1" applyFill="1" applyBorder="1" applyAlignment="1">
      <alignment vertical="center"/>
    </xf>
    <xf numFmtId="49" fontId="34" fillId="0" borderId="28" xfId="0" applyNumberFormat="1" applyFont="1" applyFill="1" applyBorder="1" applyAlignment="1">
      <alignment horizontal="center" vertical="center"/>
    </xf>
    <xf numFmtId="165" fontId="28" fillId="0" borderId="37" xfId="0" applyNumberFormat="1" applyFont="1" applyFill="1" applyBorder="1" applyAlignment="1">
      <alignment vertical="center"/>
    </xf>
    <xf numFmtId="0" fontId="21" fillId="0" borderId="25" xfId="0" applyNumberFormat="1" applyFont="1" applyFill="1" applyBorder="1" applyAlignment="1">
      <alignment vertical="center" wrapText="1"/>
    </xf>
    <xf numFmtId="49" fontId="20" fillId="0" borderId="36" xfId="4" applyNumberFormat="1" applyFont="1" applyFill="1" applyBorder="1" applyAlignment="1">
      <alignment vertical="center"/>
    </xf>
    <xf numFmtId="49" fontId="20" fillId="0" borderId="23" xfId="4" applyNumberFormat="1" applyFont="1" applyFill="1" applyBorder="1" applyAlignment="1">
      <alignment horizontal="center" vertical="center"/>
    </xf>
    <xf numFmtId="0" fontId="18" fillId="0" borderId="24" xfId="4" applyNumberFormat="1" applyFont="1" applyFill="1" applyBorder="1" applyAlignment="1">
      <alignment vertical="center" wrapText="1"/>
    </xf>
    <xf numFmtId="49" fontId="15" fillId="0" borderId="36" xfId="3" applyNumberFormat="1" applyFont="1" applyFill="1" applyBorder="1" applyAlignment="1">
      <alignment vertical="center"/>
    </xf>
    <xf numFmtId="49" fontId="15" fillId="0" borderId="23" xfId="3" applyNumberFormat="1" applyFont="1" applyFill="1" applyBorder="1" applyAlignment="1">
      <alignment horizontal="center" vertical="center"/>
    </xf>
    <xf numFmtId="0" fontId="17" fillId="0" borderId="24" xfId="3" applyNumberFormat="1" applyFont="1" applyFill="1" applyBorder="1" applyAlignment="1">
      <alignment vertical="center" wrapText="1"/>
    </xf>
    <xf numFmtId="49" fontId="11" fillId="0" borderId="36" xfId="5" applyNumberFormat="1" applyFont="1" applyFill="1" applyBorder="1" applyAlignment="1">
      <alignment vertical="center"/>
    </xf>
    <xf numFmtId="49" fontId="11" fillId="0" borderId="23" xfId="5" applyNumberFormat="1" applyFont="1" applyFill="1" applyBorder="1" applyAlignment="1">
      <alignment horizontal="center" vertical="center"/>
    </xf>
    <xf numFmtId="0" fontId="9" fillId="0" borderId="22" xfId="5" applyNumberFormat="1" applyFont="1" applyFill="1" applyBorder="1" applyAlignment="1">
      <alignment vertical="center" wrapText="1"/>
    </xf>
    <xf numFmtId="49" fontId="12" fillId="0" borderId="36" xfId="9" applyNumberFormat="1" applyFont="1" applyFill="1" applyBorder="1" applyAlignment="1">
      <alignment vertical="center"/>
    </xf>
    <xf numFmtId="49" fontId="12" fillId="0" borderId="21" xfId="9" applyNumberFormat="1" applyFont="1" applyFill="1" applyBorder="1" applyAlignment="1">
      <alignment horizontal="center" vertical="center"/>
    </xf>
    <xf numFmtId="0" fontId="0" fillId="0" borderId="27" xfId="0" applyFill="1" applyBorder="1"/>
    <xf numFmtId="0" fontId="9" fillId="0" borderId="27" xfId="5" applyNumberFormat="1" applyFont="1" applyFill="1" applyBorder="1" applyAlignment="1">
      <alignment vertical="center" wrapText="1"/>
    </xf>
    <xf numFmtId="166" fontId="0" fillId="0" borderId="33" xfId="0" applyNumberFormat="1" applyFill="1" applyBorder="1" applyAlignment="1">
      <alignment horizontal="right"/>
    </xf>
    <xf numFmtId="166" fontId="0" fillId="0" borderId="27" xfId="0" applyNumberFormat="1" applyFill="1" applyBorder="1"/>
    <xf numFmtId="166" fontId="0" fillId="0" borderId="0" xfId="0" applyNumberFormat="1" applyFill="1"/>
    <xf numFmtId="49" fontId="3" fillId="0" borderId="37" xfId="0" applyNumberFormat="1" applyFont="1" applyFill="1" applyBorder="1" applyAlignment="1">
      <alignment vertical="center"/>
    </xf>
    <xf numFmtId="49" fontId="3" fillId="0" borderId="36" xfId="4" applyNumberFormat="1" applyFont="1" applyFill="1" applyBorder="1" applyAlignment="1">
      <alignment vertical="center"/>
    </xf>
    <xf numFmtId="49" fontId="3" fillId="0" borderId="23" xfId="3" applyNumberFormat="1" applyFont="1" applyFill="1" applyBorder="1" applyAlignment="1">
      <alignment horizontal="center" vertical="center"/>
    </xf>
    <xf numFmtId="49" fontId="3" fillId="0" borderId="23" xfId="5" applyNumberFormat="1" applyFont="1" applyFill="1" applyBorder="1" applyAlignment="1">
      <alignment horizontal="center" vertical="center"/>
    </xf>
    <xf numFmtId="49" fontId="3" fillId="0" borderId="36" xfId="5" applyNumberFormat="1" applyFont="1" applyFill="1" applyBorder="1" applyAlignment="1">
      <alignment vertical="center"/>
    </xf>
    <xf numFmtId="49" fontId="16" fillId="0" borderId="36" xfId="9" applyNumberFormat="1" applyFont="1" applyFill="1" applyBorder="1" applyAlignment="1">
      <alignment horizontal="right" vertical="center"/>
    </xf>
    <xf numFmtId="49" fontId="3" fillId="0" borderId="21" xfId="9" applyNumberFormat="1" applyFont="1" applyFill="1" applyBorder="1" applyAlignment="1">
      <alignment horizontal="center" vertical="center"/>
    </xf>
    <xf numFmtId="49" fontId="3" fillId="0" borderId="36" xfId="9" applyNumberFormat="1" applyFont="1" applyFill="1" applyBorder="1" applyAlignment="1">
      <alignment vertical="center"/>
    </xf>
    <xf numFmtId="49" fontId="22" fillId="0" borderId="36" xfId="5" applyNumberFormat="1" applyFont="1" applyFill="1" applyBorder="1" applyAlignment="1">
      <alignment horizontal="right" vertical="center"/>
    </xf>
    <xf numFmtId="49" fontId="3" fillId="0" borderId="36" xfId="9" applyNumberFormat="1" applyFont="1" applyFill="1" applyBorder="1" applyAlignment="1">
      <alignment horizontal="right" vertical="center"/>
    </xf>
    <xf numFmtId="49" fontId="3" fillId="0" borderId="36" xfId="5" applyNumberFormat="1" applyFont="1" applyFill="1" applyBorder="1" applyAlignment="1">
      <alignment horizontal="right" vertical="center"/>
    </xf>
    <xf numFmtId="0" fontId="22" fillId="0" borderId="36" xfId="5" applyNumberFormat="1" applyFont="1" applyFill="1" applyBorder="1" applyAlignment="1">
      <alignment vertical="center"/>
    </xf>
    <xf numFmtId="0" fontId="22" fillId="0" borderId="36" xfId="5" applyNumberFormat="1" applyFont="1" applyFill="1" applyBorder="1" applyAlignment="1">
      <alignment horizontal="right" vertical="center"/>
    </xf>
    <xf numFmtId="167" fontId="22" fillId="0" borderId="36" xfId="5" applyNumberFormat="1" applyFont="1" applyFill="1" applyBorder="1" applyAlignment="1">
      <alignment vertical="center"/>
    </xf>
    <xf numFmtId="0" fontId="16" fillId="0" borderId="36" xfId="9" applyNumberFormat="1" applyFont="1" applyFill="1" applyBorder="1" applyAlignment="1">
      <alignment horizontal="right" vertical="center"/>
    </xf>
    <xf numFmtId="0" fontId="16" fillId="0" borderId="36" xfId="9" applyNumberFormat="1" applyFont="1" applyFill="1" applyBorder="1" applyAlignment="1">
      <alignment vertical="center"/>
    </xf>
    <xf numFmtId="49" fontId="3" fillId="0" borderId="36" xfId="3" applyNumberFormat="1" applyFont="1" applyFill="1" applyBorder="1" applyAlignment="1">
      <alignment vertical="center"/>
    </xf>
    <xf numFmtId="0" fontId="25" fillId="0" borderId="36" xfId="3" applyNumberFormat="1" applyFont="1" applyFill="1" applyBorder="1" applyAlignment="1">
      <alignment vertical="center"/>
    </xf>
    <xf numFmtId="167" fontId="16" fillId="0" borderId="36" xfId="9" applyNumberFormat="1" applyFont="1" applyFill="1" applyBorder="1" applyAlignment="1">
      <alignment vertical="center"/>
    </xf>
    <xf numFmtId="167" fontId="25" fillId="0" borderId="36" xfId="3" applyNumberFormat="1" applyFont="1" applyFill="1" applyBorder="1" applyAlignment="1">
      <alignment vertical="center"/>
    </xf>
    <xf numFmtId="0" fontId="8" fillId="0" borderId="27" xfId="5" applyNumberFormat="1" applyFont="1" applyFill="1" applyBorder="1" applyAlignment="1">
      <alignment horizontal="left" vertical="center" wrapText="1"/>
    </xf>
    <xf numFmtId="49" fontId="3" fillId="0" borderId="21" xfId="5" applyNumberFormat="1" applyFont="1" applyFill="1" applyBorder="1" applyAlignment="1">
      <alignment horizontal="center" vertical="center"/>
    </xf>
    <xf numFmtId="0" fontId="13" fillId="0" borderId="36" xfId="4" applyNumberFormat="1" applyFont="1" applyFill="1" applyBorder="1" applyAlignment="1">
      <alignment vertical="center"/>
    </xf>
    <xf numFmtId="167" fontId="13" fillId="0" borderId="36" xfId="4" applyNumberFormat="1" applyFont="1" applyFill="1" applyBorder="1" applyAlignment="1">
      <alignment vertical="center"/>
    </xf>
    <xf numFmtId="2" fontId="16" fillId="0" borderId="36" xfId="9" applyNumberFormat="1" applyFont="1" applyFill="1" applyBorder="1" applyAlignment="1">
      <alignment vertical="center"/>
    </xf>
    <xf numFmtId="2" fontId="22" fillId="0" borderId="36" xfId="5" applyNumberFormat="1" applyFont="1" applyFill="1" applyBorder="1" applyAlignment="1">
      <alignment vertical="center"/>
    </xf>
    <xf numFmtId="0" fontId="19" fillId="0" borderId="10" xfId="3" applyNumberFormat="1" applyFont="1" applyFill="1" applyBorder="1" applyAlignment="1">
      <alignment horizontal="left" vertical="center" wrapText="1"/>
    </xf>
    <xf numFmtId="0" fontId="3" fillId="0" borderId="10" xfId="3" applyNumberFormat="1" applyFont="1" applyFill="1" applyBorder="1" applyAlignment="1">
      <alignment horizontal="left" vertical="center" wrapText="1"/>
    </xf>
    <xf numFmtId="49" fontId="13" fillId="0" borderId="36" xfId="4" applyNumberFormat="1" applyFont="1" applyFill="1" applyBorder="1" applyAlignment="1">
      <alignment horizontal="right" vertical="center"/>
    </xf>
    <xf numFmtId="0" fontId="28" fillId="0" borderId="37" xfId="0" applyNumberFormat="1" applyFont="1" applyFill="1" applyBorder="1" applyAlignment="1">
      <alignment vertical="center"/>
    </xf>
    <xf numFmtId="0" fontId="3" fillId="0" borderId="36" xfId="5" applyNumberFormat="1" applyFont="1" applyFill="1" applyBorder="1" applyAlignment="1">
      <alignment horizontal="right" vertical="center"/>
    </xf>
    <xf numFmtId="0" fontId="3" fillId="0" borderId="36" xfId="9" applyNumberFormat="1" applyFont="1" applyFill="1" applyBorder="1" applyAlignment="1">
      <alignment horizontal="right" vertical="center"/>
    </xf>
    <xf numFmtId="49" fontId="33" fillId="0" borderId="34" xfId="0" applyNumberFormat="1" applyFont="1" applyFill="1" applyBorder="1" applyAlignment="1">
      <alignment vertical="center"/>
    </xf>
    <xf numFmtId="167" fontId="33" fillId="0" borderId="34" xfId="0" applyNumberFormat="1" applyFont="1" applyFill="1" applyBorder="1" applyAlignment="1">
      <alignment vertical="center"/>
    </xf>
    <xf numFmtId="0" fontId="35" fillId="0" borderId="45" xfId="0" applyNumberFormat="1" applyFont="1" applyFill="1" applyBorder="1" applyAlignment="1">
      <alignment vertical="center"/>
    </xf>
    <xf numFmtId="166" fontId="7" fillId="0" borderId="31" xfId="0" applyNumberFormat="1" applyFont="1" applyFill="1" applyBorder="1" applyAlignment="1">
      <alignment horizontal="center" vertical="center" wrapText="1"/>
    </xf>
    <xf numFmtId="167" fontId="32" fillId="0" borderId="23" xfId="13" applyNumberFormat="1" applyFont="1" applyFill="1" applyBorder="1" applyAlignment="1">
      <alignment vertical="center"/>
    </xf>
    <xf numFmtId="167" fontId="29" fillId="0" borderId="23" xfId="13" applyNumberFormat="1" applyFont="1" applyFill="1" applyBorder="1" applyAlignment="1">
      <alignment vertical="center"/>
    </xf>
    <xf numFmtId="167" fontId="24" fillId="0" borderId="23" xfId="5" applyNumberFormat="1" applyFont="1" applyFill="1" applyBorder="1" applyAlignment="1">
      <alignment vertical="center"/>
    </xf>
    <xf numFmtId="167" fontId="10" fillId="0" borderId="23" xfId="9" applyNumberFormat="1" applyFont="1" applyFill="1" applyBorder="1" applyAlignment="1">
      <alignment vertical="center"/>
    </xf>
    <xf numFmtId="167" fontId="3" fillId="0" borderId="23" xfId="9" applyNumberFormat="1" applyFont="1" applyFill="1" applyBorder="1" applyAlignment="1">
      <alignment vertical="center"/>
    </xf>
    <xf numFmtId="167" fontId="29" fillId="0" borderId="23" xfId="3" applyNumberFormat="1" applyFont="1" applyFill="1" applyBorder="1" applyAlignment="1">
      <alignment vertical="center"/>
    </xf>
    <xf numFmtId="167" fontId="32" fillId="0" borderId="23" xfId="4" applyNumberFormat="1" applyFont="1" applyFill="1" applyBorder="1" applyAlignment="1">
      <alignment vertical="center"/>
    </xf>
    <xf numFmtId="167" fontId="3" fillId="0" borderId="23" xfId="3" applyNumberFormat="1" applyFont="1" applyFill="1" applyBorder="1" applyAlignment="1">
      <alignment vertical="center"/>
    </xf>
    <xf numFmtId="167" fontId="37" fillId="0" borderId="31" xfId="0" applyNumberFormat="1" applyFont="1" applyFill="1" applyBorder="1" applyAlignment="1">
      <alignment vertical="center"/>
    </xf>
    <xf numFmtId="0" fontId="3" fillId="0" borderId="7" xfId="3" applyNumberFormat="1" applyFont="1" applyFill="1" applyBorder="1" applyAlignment="1">
      <alignment horizontal="left" vertical="center" wrapText="1"/>
    </xf>
    <xf numFmtId="0" fontId="19" fillId="0" borderId="30" xfId="3" applyNumberFormat="1" applyFont="1" applyFill="1" applyBorder="1" applyAlignment="1">
      <alignment horizontal="left" vertical="center" wrapText="1"/>
    </xf>
    <xf numFmtId="0" fontId="19" fillId="0" borderId="38" xfId="3" applyNumberFormat="1" applyFont="1" applyFill="1" applyBorder="1" applyAlignment="1">
      <alignment horizontal="left" vertical="center" wrapText="1"/>
    </xf>
    <xf numFmtId="0" fontId="14" fillId="0" borderId="36" xfId="9" applyNumberFormat="1" applyFont="1" applyFill="1" applyBorder="1" applyAlignment="1">
      <alignment horizontal="left" vertical="center" wrapText="1"/>
    </xf>
    <xf numFmtId="0" fontId="14" fillId="0" borderId="42" xfId="9" applyNumberFormat="1" applyFont="1" applyFill="1" applyBorder="1" applyAlignment="1">
      <alignment horizontal="left" vertical="center" wrapText="1"/>
    </xf>
    <xf numFmtId="0" fontId="14" fillId="0" borderId="8" xfId="9" applyNumberFormat="1" applyFont="1" applyFill="1" applyBorder="1" applyAlignment="1">
      <alignment horizontal="left" vertical="center" wrapText="1"/>
    </xf>
    <xf numFmtId="0" fontId="23" fillId="0" borderId="7" xfId="4" applyNumberFormat="1" applyFont="1" applyFill="1" applyBorder="1" applyAlignment="1">
      <alignment horizontal="left" vertical="center" wrapText="1"/>
    </xf>
    <xf numFmtId="0" fontId="23" fillId="0" borderId="30" xfId="4" applyNumberFormat="1" applyFont="1" applyFill="1" applyBorder="1" applyAlignment="1">
      <alignment horizontal="left" vertical="center" wrapText="1"/>
    </xf>
    <xf numFmtId="0" fontId="23" fillId="0" borderId="38" xfId="4" applyNumberFormat="1" applyFont="1" applyFill="1" applyBorder="1" applyAlignment="1">
      <alignment horizontal="left" vertical="center" wrapText="1"/>
    </xf>
    <xf numFmtId="0" fontId="3" fillId="0" borderId="36" xfId="9" applyNumberFormat="1" applyFont="1" applyFill="1" applyBorder="1" applyAlignment="1">
      <alignment horizontal="left" vertical="center" wrapText="1"/>
    </xf>
    <xf numFmtId="0" fontId="3" fillId="0" borderId="42" xfId="9" applyNumberFormat="1" applyFont="1" applyFill="1" applyBorder="1" applyAlignment="1">
      <alignment horizontal="left" vertical="center" wrapText="1"/>
    </xf>
    <xf numFmtId="0" fontId="3" fillId="0" borderId="8" xfId="9" applyNumberFormat="1" applyFont="1" applyFill="1" applyBorder="1" applyAlignment="1">
      <alignment horizontal="left" vertical="center" wrapText="1"/>
    </xf>
    <xf numFmtId="0" fontId="3" fillId="0" borderId="7" xfId="5" applyNumberFormat="1" applyFont="1" applyFill="1" applyBorder="1" applyAlignment="1">
      <alignment horizontal="left" vertical="center" wrapText="1"/>
    </xf>
    <xf numFmtId="0" fontId="8" fillId="0" borderId="30" xfId="5" applyNumberFormat="1" applyFont="1" applyFill="1" applyBorder="1" applyAlignment="1">
      <alignment horizontal="left" vertical="center" wrapText="1"/>
    </xf>
    <xf numFmtId="0" fontId="8" fillId="0" borderId="38" xfId="5" applyNumberFormat="1" applyFont="1" applyFill="1" applyBorder="1" applyAlignment="1">
      <alignment horizontal="left" vertical="center" wrapText="1"/>
    </xf>
    <xf numFmtId="0" fontId="19" fillId="0" borderId="7" xfId="3" applyNumberFormat="1" applyFont="1" applyFill="1" applyBorder="1" applyAlignment="1">
      <alignment horizontal="left" vertical="center" wrapText="1"/>
    </xf>
    <xf numFmtId="0" fontId="1" fillId="0" borderId="27" xfId="0" applyNumberFormat="1" applyFont="1" applyFill="1" applyBorder="1" applyAlignment="1">
      <alignment horizontal="center" wrapText="1"/>
    </xf>
    <xf numFmtId="0" fontId="39" fillId="0" borderId="0" xfId="0" applyFont="1" applyFill="1" applyAlignment="1">
      <alignment horizontal="right" vertical="top"/>
    </xf>
    <xf numFmtId="0" fontId="3" fillId="0" borderId="30" xfId="5" applyNumberFormat="1" applyFont="1" applyFill="1" applyBorder="1" applyAlignment="1">
      <alignment horizontal="left" vertical="center" wrapText="1"/>
    </xf>
    <xf numFmtId="0" fontId="3" fillId="0" borderId="38" xfId="5" applyNumberFormat="1" applyFont="1" applyFill="1" applyBorder="1" applyAlignment="1">
      <alignment horizontal="left" vertical="center" wrapText="1"/>
    </xf>
    <xf numFmtId="0" fontId="31" fillId="0" borderId="32" xfId="0" applyNumberFormat="1" applyFont="1" applyFill="1" applyBorder="1" applyAlignment="1">
      <alignment horizontal="center" vertical="center" wrapText="1"/>
    </xf>
    <xf numFmtId="0" fontId="31" fillId="0" borderId="29" xfId="0" applyNumberFormat="1" applyFont="1" applyFill="1" applyBorder="1" applyAlignment="1">
      <alignment horizontal="center" vertical="center" wrapText="1"/>
    </xf>
    <xf numFmtId="0" fontId="31" fillId="0" borderId="35" xfId="0" applyNumberFormat="1" applyFont="1" applyFill="1" applyBorder="1" applyAlignment="1">
      <alignment horizontal="center" vertical="center" wrapText="1"/>
    </xf>
    <xf numFmtId="0" fontId="27" fillId="0" borderId="33" xfId="0" applyNumberFormat="1" applyFont="1" applyFill="1" applyBorder="1" applyAlignment="1">
      <alignment horizontal="center"/>
    </xf>
    <xf numFmtId="0" fontId="3" fillId="0" borderId="30" xfId="3" applyNumberFormat="1" applyFont="1" applyFill="1" applyBorder="1" applyAlignment="1">
      <alignment horizontal="left" vertical="center" wrapText="1"/>
    </xf>
    <xf numFmtId="0" fontId="3" fillId="0" borderId="38" xfId="3" applyNumberFormat="1" applyFont="1" applyFill="1" applyBorder="1" applyAlignment="1">
      <alignment horizontal="left" vertical="center" wrapText="1"/>
    </xf>
    <xf numFmtId="0" fontId="3" fillId="0" borderId="39" xfId="0" applyNumberFormat="1" applyFont="1" applyFill="1" applyBorder="1" applyAlignment="1">
      <alignment horizontal="left" vertical="center" wrapText="1"/>
    </xf>
    <xf numFmtId="0" fontId="30" fillId="0" borderId="40" xfId="0" applyNumberFormat="1" applyFont="1" applyFill="1" applyBorder="1" applyAlignment="1">
      <alignment horizontal="left" vertical="center" wrapText="1"/>
    </xf>
    <xf numFmtId="0" fontId="30" fillId="0" borderId="41" xfId="0" applyNumberFormat="1" applyFont="1" applyFill="1" applyBorder="1" applyAlignment="1">
      <alignment horizontal="left" vertical="center" wrapText="1"/>
    </xf>
    <xf numFmtId="0" fontId="8" fillId="0" borderId="7" xfId="5" applyNumberFormat="1" applyFont="1" applyFill="1" applyBorder="1" applyAlignment="1">
      <alignment horizontal="left" vertical="center" wrapText="1"/>
    </xf>
    <xf numFmtId="0" fontId="3" fillId="0" borderId="42" xfId="3" applyNumberFormat="1" applyFont="1" applyFill="1" applyBorder="1" applyAlignment="1">
      <alignment horizontal="left" vertical="center" wrapText="1"/>
    </xf>
    <xf numFmtId="0" fontId="0" fillId="0" borderId="42" xfId="0" applyNumberFormat="1" applyBorder="1" applyAlignment="1">
      <alignment horizontal="left" vertical="center" wrapText="1"/>
    </xf>
    <xf numFmtId="0" fontId="0" fillId="0" borderId="8" xfId="0" applyNumberFormat="1" applyBorder="1" applyAlignment="1">
      <alignment horizontal="left" vertical="center" wrapText="1"/>
    </xf>
    <xf numFmtId="0" fontId="19" fillId="0" borderId="42" xfId="3" applyNumberFormat="1" applyFont="1" applyFill="1" applyBorder="1" applyAlignment="1">
      <alignment horizontal="left" vertical="center" wrapText="1"/>
    </xf>
    <xf numFmtId="0" fontId="0" fillId="0" borderId="42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3" fillId="0" borderId="36" xfId="5" applyNumberFormat="1" applyFont="1" applyFill="1" applyBorder="1" applyAlignment="1">
      <alignment horizontal="left" vertical="center" wrapText="1"/>
    </xf>
    <xf numFmtId="0" fontId="36" fillId="0" borderId="32" xfId="0" applyNumberFormat="1" applyFont="1" applyFill="1" applyBorder="1" applyAlignment="1">
      <alignment horizontal="left" vertical="center"/>
    </xf>
    <xf numFmtId="0" fontId="36" fillId="0" borderId="29" xfId="0" applyNumberFormat="1" applyFont="1" applyFill="1" applyBorder="1" applyAlignment="1">
      <alignment horizontal="left" vertical="center"/>
    </xf>
    <xf numFmtId="0" fontId="0" fillId="0" borderId="27" xfId="0" applyFill="1" applyBorder="1"/>
    <xf numFmtId="0" fontId="0" fillId="0" borderId="40" xfId="0" applyFill="1" applyBorder="1"/>
    <xf numFmtId="0" fontId="4" fillId="12" borderId="15" xfId="0" applyFont="1" applyFill="1" applyBorder="1" applyAlignment="1">
      <alignment horizontal="left" vertical="center"/>
    </xf>
    <xf numFmtId="0" fontId="4" fillId="12" borderId="16" xfId="0" applyFont="1" applyFill="1" applyBorder="1" applyAlignment="1">
      <alignment horizontal="left" vertical="center"/>
    </xf>
    <xf numFmtId="0" fontId="4" fillId="12" borderId="14" xfId="0" applyFont="1" applyFill="1" applyBorder="1" applyAlignment="1">
      <alignment horizontal="left" vertical="center"/>
    </xf>
    <xf numFmtId="0" fontId="3" fillId="6" borderId="5" xfId="7" applyNumberFormat="1" applyFont="1" applyBorder="1" applyAlignment="1">
      <alignment horizontal="left" vertical="center" wrapText="1"/>
    </xf>
    <xf numFmtId="0" fontId="2" fillId="10" borderId="8" xfId="6" applyNumberFormat="1" applyFont="1" applyBorder="1" applyAlignment="1">
      <alignment horizontal="left" vertical="center" wrapText="1"/>
    </xf>
    <xf numFmtId="0" fontId="3" fillId="5" borderId="5" xfId="5" applyNumberFormat="1" applyFont="1" applyBorder="1" applyAlignment="1">
      <alignment horizontal="left" vertical="center" wrapText="1"/>
    </xf>
    <xf numFmtId="0" fontId="3" fillId="11" borderId="5" xfId="11" applyNumberFormat="1" applyFont="1" applyBorder="1" applyAlignment="1">
      <alignment horizontal="left" vertical="center" wrapText="1"/>
    </xf>
    <xf numFmtId="0" fontId="3" fillId="9" borderId="5" xfId="0" applyNumberFormat="1" applyFont="1" applyFill="1" applyBorder="1" applyAlignment="1">
      <alignment horizontal="left" vertical="center" wrapText="1"/>
    </xf>
    <xf numFmtId="0" fontId="4" fillId="12" borderId="20" xfId="0" applyFont="1" applyFill="1" applyBorder="1" applyAlignment="1">
      <alignment horizontal="center" vertical="center"/>
    </xf>
    <xf numFmtId="0" fontId="3" fillId="2" borderId="2" xfId="0" applyNumberFormat="1" applyFont="1" applyFill="1" applyBorder="1" applyAlignment="1">
      <alignment horizontal="left" vertical="center" wrapText="1"/>
    </xf>
    <xf numFmtId="0" fontId="3" fillId="4" borderId="5" xfId="4" applyNumberFormat="1" applyFont="1" applyBorder="1" applyAlignment="1">
      <alignment horizontal="left" vertical="center" wrapText="1"/>
    </xf>
    <xf numFmtId="0" fontId="3" fillId="3" borderId="5" xfId="3" applyNumberFormat="1" applyFont="1" applyBorder="1" applyAlignment="1">
      <alignment horizontal="left" vertical="center" wrapText="1"/>
    </xf>
    <xf numFmtId="0" fontId="3" fillId="7" borderId="8" xfId="8" applyNumberFormat="1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left" vertical="center" wrapText="1"/>
    </xf>
    <xf numFmtId="0" fontId="4" fillId="12" borderId="18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12" applyFont="1" applyBorder="1" applyAlignment="1" applyProtection="1">
      <alignment horizontal="left"/>
      <protection hidden="1"/>
    </xf>
    <xf numFmtId="0" fontId="2" fillId="0" borderId="17" xfId="12" applyFont="1" applyBorder="1" applyAlignment="1" applyProtection="1">
      <alignment horizontal="center" wrapText="1"/>
      <protection hidden="1"/>
    </xf>
    <xf numFmtId="0" fontId="2" fillId="0" borderId="9" xfId="12" applyFont="1" applyBorder="1" applyAlignment="1" applyProtection="1">
      <alignment horizontal="center" vertical="top"/>
      <protection hidden="1"/>
    </xf>
    <xf numFmtId="0" fontId="2" fillId="0" borderId="9" xfId="12" applyFont="1" applyBorder="1" applyAlignment="1" applyProtection="1">
      <alignment horizontal="center" vertical="top" wrapText="1"/>
      <protection hidden="1"/>
    </xf>
  </cellXfs>
  <cellStyles count="14">
    <cellStyle name="1" xfId="2"/>
    <cellStyle name="10" xfId="11"/>
    <cellStyle name="2" xfId="3"/>
    <cellStyle name="3" xfId="4"/>
    <cellStyle name="4" xfId="5"/>
    <cellStyle name="5" xfId="6"/>
    <cellStyle name="6" xfId="7"/>
    <cellStyle name="7" xfId="8"/>
    <cellStyle name="8" xfId="9"/>
    <cellStyle name="9" xfId="10"/>
    <cellStyle name="Обычный" xfId="0" builtinId="0"/>
    <cellStyle name="Обычный 2" xfId="12"/>
    <cellStyle name="Пояснение" xfId="1" builtinId="53" customBuiltin="1"/>
    <cellStyle name="Процентный" xfId="13" builtinId="5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DFD7"/>
      <rgbColor rgb="FF808080"/>
      <rgbColor rgb="FF9999FF"/>
      <rgbColor rgb="FF993366"/>
      <rgbColor rgb="FFFFEBEE"/>
      <rgbColor rgb="FFE0F2F1"/>
      <rgbColor rgb="FF660066"/>
      <rgbColor rgb="FFE57373"/>
      <rgbColor rgb="FF0066CC"/>
      <rgbColor rgb="FFD1C4E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EDE7F6"/>
      <rgbColor rgb="FFCCFFCC"/>
      <rgbColor rgb="FFFFF176"/>
      <rgbColor rgb="FFB2DFDB"/>
      <rgbColor rgb="FFEF9A9A"/>
      <rgbColor rgb="FFB39DDB"/>
      <rgbColor rgb="FFFFCDD2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16</xdr:col>
      <xdr:colOff>171450</xdr:colOff>
      <xdr:row>0</xdr:row>
      <xdr:rowOff>38100</xdr:rowOff>
    </xdr:from>
    <xdr:ext cx="2517292" cy="800476"/>
    <xdr:sp macro="" textlink="">
      <xdr:nvSpPr>
        <xdr:cNvPr id="2" name="TextBox 1"/>
        <xdr:cNvSpPr txBox="1"/>
      </xdr:nvSpPr>
      <xdr:spPr>
        <a:xfrm>
          <a:off x="5772150" y="38100"/>
          <a:ext cx="2517292" cy="8004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ru-RU" sz="1200">
              <a:latin typeface="Arial" pitchFamily="34" charset="0"/>
              <a:cs typeface="Arial" pitchFamily="34" charset="0"/>
            </a:rPr>
            <a:t>Приложение 2</a:t>
          </a:r>
        </a:p>
        <a:p>
          <a:r>
            <a:rPr lang="ru-RU" sz="1200">
              <a:latin typeface="Arial" pitchFamily="34" charset="0"/>
              <a:cs typeface="Arial" pitchFamily="34" charset="0"/>
            </a:rPr>
            <a:t>к решению Совета депутатов</a:t>
          </a:r>
        </a:p>
        <a:p>
          <a:r>
            <a:rPr lang="ru-RU" sz="1200">
              <a:latin typeface="Arial" pitchFamily="34" charset="0"/>
              <a:cs typeface="Arial" pitchFamily="34" charset="0"/>
            </a:rPr>
            <a:t>Пушкинского городского округа</a:t>
          </a:r>
        </a:p>
        <a:p>
          <a:r>
            <a:rPr lang="ru-RU" sz="1200">
              <a:solidFill>
                <a:schemeClr val="tx1"/>
              </a:solidFill>
              <a:effectLst/>
              <a:latin typeface="Arial" pitchFamily="34" charset="0"/>
              <a:ea typeface="+mn-ea"/>
              <a:cs typeface="Arial" pitchFamily="34" charset="0"/>
            </a:rPr>
            <a:t>от 30.07.2020 № 252/20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12"/>
  <sheetViews>
    <sheetView tabSelected="1" workbookViewId="0">
      <selection activeCell="AA10" sqref="AA10"/>
    </sheetView>
  </sheetViews>
  <sheetFormatPr defaultRowHeight="12.75" x14ac:dyDescent="0.2"/>
  <cols>
    <col min="1" max="5" width="0.5703125" style="82" customWidth="1"/>
    <col min="6" max="6" width="6.28515625" style="82" customWidth="1"/>
    <col min="7" max="11" width="9.140625" style="82" customWidth="1"/>
    <col min="12" max="12" width="2.42578125" style="82" customWidth="1"/>
    <col min="13" max="13" width="6" style="82" customWidth="1"/>
    <col min="14" max="14" width="6.7109375" style="82" customWidth="1"/>
    <col min="15" max="15" width="9.85546875" style="82" customWidth="1"/>
    <col min="16" max="16" width="4.140625" style="82" customWidth="1"/>
    <col min="17" max="17" width="14.140625" style="82" customWidth="1"/>
    <col min="18" max="18" width="14" style="82" customWidth="1"/>
    <col min="19" max="19" width="11" style="110" customWidth="1"/>
    <col min="20" max="20" width="7.28515625" style="82" customWidth="1"/>
    <col min="21" max="21" width="3" style="82" customWidth="1"/>
    <col min="22" max="16384" width="9.140625" style="82"/>
  </cols>
  <sheetData>
    <row r="1" spans="1:19" ht="76.5" customHeight="1" x14ac:dyDescent="0.2">
      <c r="A1" s="173"/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</row>
    <row r="2" spans="1:19" ht="15" x14ac:dyDescent="0.2">
      <c r="A2" s="173"/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73"/>
      <c r="R2" s="173"/>
      <c r="S2" s="173"/>
    </row>
    <row r="3" spans="1:19" ht="28.5" customHeight="1" x14ac:dyDescent="0.2">
      <c r="F3" s="172" t="s">
        <v>209</v>
      </c>
      <c r="G3" s="172"/>
      <c r="H3" s="172"/>
      <c r="I3" s="172"/>
      <c r="J3" s="172"/>
      <c r="K3" s="172"/>
      <c r="L3" s="172"/>
      <c r="M3" s="172"/>
      <c r="N3" s="172"/>
      <c r="O3" s="172"/>
      <c r="P3" s="172"/>
      <c r="Q3" s="172"/>
      <c r="R3" s="172"/>
      <c r="S3" s="172"/>
    </row>
    <row r="5" spans="1:19" ht="13.5" thickBot="1" x14ac:dyDescent="0.25">
      <c r="B5" s="83"/>
      <c r="C5" s="83"/>
      <c r="D5" s="83"/>
      <c r="E5" s="83"/>
      <c r="F5" s="179"/>
      <c r="G5" s="179"/>
      <c r="H5" s="179"/>
      <c r="I5" s="179"/>
      <c r="J5" s="179"/>
      <c r="K5" s="179"/>
      <c r="L5" s="179"/>
      <c r="M5" s="84"/>
      <c r="N5" s="83"/>
      <c r="O5" s="84"/>
      <c r="P5" s="84"/>
      <c r="Q5" s="84"/>
      <c r="R5" s="85"/>
      <c r="S5" s="108" t="s">
        <v>129</v>
      </c>
    </row>
    <row r="6" spans="1:19" ht="39.75" customHeight="1" thickBot="1" x14ac:dyDescent="0.25">
      <c r="B6" s="176" t="s">
        <v>4</v>
      </c>
      <c r="C6" s="177"/>
      <c r="D6" s="177"/>
      <c r="E6" s="177"/>
      <c r="F6" s="177"/>
      <c r="G6" s="177"/>
      <c r="H6" s="177"/>
      <c r="I6" s="177"/>
      <c r="J6" s="177"/>
      <c r="K6" s="177"/>
      <c r="L6" s="178"/>
      <c r="M6" s="86" t="s">
        <v>5</v>
      </c>
      <c r="N6" s="87" t="s">
        <v>6</v>
      </c>
      <c r="O6" s="88" t="s">
        <v>7</v>
      </c>
      <c r="P6" s="88" t="s">
        <v>8</v>
      </c>
      <c r="Q6" s="89" t="s">
        <v>130</v>
      </c>
      <c r="R6" s="90" t="s">
        <v>12</v>
      </c>
      <c r="S6" s="146" t="s">
        <v>13</v>
      </c>
    </row>
    <row r="7" spans="1:19" ht="27" customHeight="1" x14ac:dyDescent="0.2">
      <c r="B7" s="182" t="s">
        <v>131</v>
      </c>
      <c r="C7" s="183"/>
      <c r="D7" s="183"/>
      <c r="E7" s="183"/>
      <c r="F7" s="183"/>
      <c r="G7" s="183"/>
      <c r="H7" s="183"/>
      <c r="I7" s="183"/>
      <c r="J7" s="183"/>
      <c r="K7" s="183"/>
      <c r="L7" s="184"/>
      <c r="M7" s="111" t="s">
        <v>132</v>
      </c>
      <c r="N7" s="92"/>
      <c r="O7" s="91"/>
      <c r="P7" s="91"/>
      <c r="Q7" s="93"/>
      <c r="R7" s="140"/>
      <c r="S7" s="145"/>
    </row>
    <row r="8" spans="1:19" ht="15" customHeight="1" x14ac:dyDescent="0.2">
      <c r="B8" s="94"/>
      <c r="C8" s="162" t="s">
        <v>54</v>
      </c>
      <c r="D8" s="163"/>
      <c r="E8" s="163"/>
      <c r="F8" s="163"/>
      <c r="G8" s="163"/>
      <c r="H8" s="163"/>
      <c r="I8" s="163"/>
      <c r="J8" s="163"/>
      <c r="K8" s="163"/>
      <c r="L8" s="164"/>
      <c r="M8" s="112" t="s">
        <v>132</v>
      </c>
      <c r="N8" s="96" t="s">
        <v>55</v>
      </c>
      <c r="O8" s="95"/>
      <c r="P8" s="95"/>
      <c r="Q8" s="139">
        <f>Q9+Q14+Q29+Q33+Q36</f>
        <v>29053.1</v>
      </c>
      <c r="R8" s="134">
        <f>R9+R14+R29+R33+R36</f>
        <v>25022.500000000004</v>
      </c>
      <c r="S8" s="147">
        <f t="shared" ref="S8:S32" si="0">R8/Q8*100</f>
        <v>86.126781651527736</v>
      </c>
    </row>
    <row r="9" spans="1:19" ht="34.5" customHeight="1" x14ac:dyDescent="0.2">
      <c r="B9" s="94"/>
      <c r="C9" s="97"/>
      <c r="D9" s="156" t="s">
        <v>133</v>
      </c>
      <c r="E9" s="180"/>
      <c r="F9" s="180"/>
      <c r="G9" s="180"/>
      <c r="H9" s="180"/>
      <c r="I9" s="180"/>
      <c r="J9" s="180"/>
      <c r="K9" s="180"/>
      <c r="L9" s="181"/>
      <c r="M9" s="112" t="s">
        <v>132</v>
      </c>
      <c r="N9" s="113" t="s">
        <v>134</v>
      </c>
      <c r="O9" s="98"/>
      <c r="P9" s="98"/>
      <c r="Q9" s="121">
        <f>Q10</f>
        <v>1994.3000000000002</v>
      </c>
      <c r="R9" s="141">
        <f>R10</f>
        <v>1916.9</v>
      </c>
      <c r="S9" s="148">
        <f t="shared" si="0"/>
        <v>96.118938976081822</v>
      </c>
    </row>
    <row r="10" spans="1:19" ht="45.75" customHeight="1" x14ac:dyDescent="0.2">
      <c r="B10" s="94"/>
      <c r="C10" s="97"/>
      <c r="D10" s="100"/>
      <c r="E10" s="168" t="s">
        <v>135</v>
      </c>
      <c r="F10" s="174"/>
      <c r="G10" s="174"/>
      <c r="H10" s="174"/>
      <c r="I10" s="174"/>
      <c r="J10" s="174"/>
      <c r="K10" s="174"/>
      <c r="L10" s="175"/>
      <c r="M10" s="112" t="s">
        <v>132</v>
      </c>
      <c r="N10" s="114" t="s">
        <v>134</v>
      </c>
      <c r="O10" s="115" t="s">
        <v>136</v>
      </c>
      <c r="P10" s="101"/>
      <c r="Q10" s="121">
        <f>Q11+Q12+Q13</f>
        <v>1994.3000000000002</v>
      </c>
      <c r="R10" s="141">
        <f>R11+R12+R13</f>
        <v>1916.9</v>
      </c>
      <c r="S10" s="149">
        <f t="shared" si="0"/>
        <v>96.118938976081822</v>
      </c>
    </row>
    <row r="11" spans="1:19" ht="15" customHeight="1" x14ac:dyDescent="0.2">
      <c r="B11" s="94"/>
      <c r="C11" s="97"/>
      <c r="D11" s="100"/>
      <c r="E11" s="103"/>
      <c r="F11" s="159" t="s">
        <v>58</v>
      </c>
      <c r="G11" s="160"/>
      <c r="H11" s="160"/>
      <c r="I11" s="160"/>
      <c r="J11" s="160"/>
      <c r="K11" s="160"/>
      <c r="L11" s="161"/>
      <c r="M11" s="112" t="s">
        <v>132</v>
      </c>
      <c r="N11" s="117" t="s">
        <v>134</v>
      </c>
      <c r="O11" s="115" t="s">
        <v>136</v>
      </c>
      <c r="P11" s="104" t="s">
        <v>59</v>
      </c>
      <c r="Q11" s="116">
        <v>1264.5</v>
      </c>
      <c r="R11" s="125">
        <v>1254.4000000000001</v>
      </c>
      <c r="S11" s="150">
        <f t="shared" si="0"/>
        <v>99.201265322261762</v>
      </c>
    </row>
    <row r="12" spans="1:19" ht="23.25" customHeight="1" x14ac:dyDescent="0.2">
      <c r="B12" s="94"/>
      <c r="C12" s="97"/>
      <c r="D12" s="100"/>
      <c r="E12" s="103"/>
      <c r="F12" s="159" t="s">
        <v>60</v>
      </c>
      <c r="G12" s="160"/>
      <c r="H12" s="160"/>
      <c r="I12" s="160"/>
      <c r="J12" s="160"/>
      <c r="K12" s="160"/>
      <c r="L12" s="161"/>
      <c r="M12" s="112" t="s">
        <v>132</v>
      </c>
      <c r="N12" s="117" t="s">
        <v>134</v>
      </c>
      <c r="O12" s="115" t="s">
        <v>136</v>
      </c>
      <c r="P12" s="104" t="s">
        <v>61</v>
      </c>
      <c r="Q12" s="116">
        <v>267.2</v>
      </c>
      <c r="R12" s="142" t="s">
        <v>139</v>
      </c>
      <c r="S12" s="150">
        <f t="shared" si="0"/>
        <v>100</v>
      </c>
    </row>
    <row r="13" spans="1:19" ht="34.5" customHeight="1" x14ac:dyDescent="0.2">
      <c r="B13" s="94"/>
      <c r="C13" s="97"/>
      <c r="D13" s="100"/>
      <c r="E13" s="103"/>
      <c r="F13" s="159" t="s">
        <v>62</v>
      </c>
      <c r="G13" s="160"/>
      <c r="H13" s="160"/>
      <c r="I13" s="160"/>
      <c r="J13" s="160"/>
      <c r="K13" s="160"/>
      <c r="L13" s="161"/>
      <c r="M13" s="112" t="s">
        <v>132</v>
      </c>
      <c r="N13" s="117" t="s">
        <v>134</v>
      </c>
      <c r="O13" s="115" t="s">
        <v>136</v>
      </c>
      <c r="P13" s="104" t="s">
        <v>63</v>
      </c>
      <c r="Q13" s="116">
        <v>462.6</v>
      </c>
      <c r="R13" s="142" t="s">
        <v>140</v>
      </c>
      <c r="S13" s="151">
        <f t="shared" si="0"/>
        <v>85.451794206658022</v>
      </c>
    </row>
    <row r="14" spans="1:19" ht="33.75" customHeight="1" x14ac:dyDescent="0.2">
      <c r="B14" s="94"/>
      <c r="C14" s="97"/>
      <c r="D14" s="100"/>
      <c r="E14" s="103"/>
      <c r="F14" s="165" t="s">
        <v>56</v>
      </c>
      <c r="G14" s="166"/>
      <c r="H14" s="166"/>
      <c r="I14" s="166"/>
      <c r="J14" s="166"/>
      <c r="K14" s="166"/>
      <c r="L14" s="167"/>
      <c r="M14" s="118" t="s">
        <v>132</v>
      </c>
      <c r="N14" s="117" t="s">
        <v>57</v>
      </c>
      <c r="O14" s="104"/>
      <c r="P14" s="104"/>
      <c r="Q14" s="116">
        <f>Q15+Q26</f>
        <v>25776.799999999999</v>
      </c>
      <c r="R14" s="126">
        <f>R15+R26</f>
        <v>22022.800000000003</v>
      </c>
      <c r="S14" s="150">
        <f t="shared" si="0"/>
        <v>85.436516557524612</v>
      </c>
    </row>
    <row r="15" spans="1:19" ht="33" customHeight="1" x14ac:dyDescent="0.2">
      <c r="B15" s="94"/>
      <c r="C15" s="97"/>
      <c r="D15" s="100"/>
      <c r="E15" s="168" t="s">
        <v>137</v>
      </c>
      <c r="F15" s="174"/>
      <c r="G15" s="174"/>
      <c r="H15" s="174"/>
      <c r="I15" s="174"/>
      <c r="J15" s="174"/>
      <c r="K15" s="174"/>
      <c r="L15" s="175"/>
      <c r="M15" s="115" t="s">
        <v>132</v>
      </c>
      <c r="N15" s="102" t="s">
        <v>57</v>
      </c>
      <c r="O15" s="115" t="s">
        <v>138</v>
      </c>
      <c r="P15" s="101"/>
      <c r="Q15" s="119">
        <f>Q16+Q17+Q18+Q19+Q22</f>
        <v>24500.6</v>
      </c>
      <c r="R15" s="122">
        <f>R16+R17+R18+R19+R22</f>
        <v>20864.600000000002</v>
      </c>
      <c r="S15" s="149">
        <f t="shared" si="0"/>
        <v>85.159547113131936</v>
      </c>
    </row>
    <row r="16" spans="1:19" ht="15" customHeight="1" x14ac:dyDescent="0.2">
      <c r="B16" s="94"/>
      <c r="C16" s="97"/>
      <c r="D16" s="100"/>
      <c r="E16" s="103"/>
      <c r="F16" s="159" t="s">
        <v>58</v>
      </c>
      <c r="G16" s="160"/>
      <c r="H16" s="160"/>
      <c r="I16" s="160"/>
      <c r="J16" s="160"/>
      <c r="K16" s="160"/>
      <c r="L16" s="161"/>
      <c r="M16" s="118" t="s">
        <v>132</v>
      </c>
      <c r="N16" s="105" t="s">
        <v>57</v>
      </c>
      <c r="O16" s="115" t="s">
        <v>156</v>
      </c>
      <c r="P16" s="104" t="s">
        <v>59</v>
      </c>
      <c r="Q16" s="120" t="s">
        <v>149</v>
      </c>
      <c r="R16" s="142">
        <v>9856.6</v>
      </c>
      <c r="S16" s="150">
        <f t="shared" si="0"/>
        <v>98.311373542524876</v>
      </c>
    </row>
    <row r="17" spans="2:19" ht="23.25" customHeight="1" x14ac:dyDescent="0.2">
      <c r="B17" s="94"/>
      <c r="C17" s="97"/>
      <c r="D17" s="100"/>
      <c r="E17" s="103"/>
      <c r="F17" s="159" t="s">
        <v>60</v>
      </c>
      <c r="G17" s="160"/>
      <c r="H17" s="160"/>
      <c r="I17" s="160"/>
      <c r="J17" s="160"/>
      <c r="K17" s="160"/>
      <c r="L17" s="161"/>
      <c r="M17" s="118" t="s">
        <v>132</v>
      </c>
      <c r="N17" s="105" t="s">
        <v>57</v>
      </c>
      <c r="O17" s="115" t="s">
        <v>156</v>
      </c>
      <c r="P17" s="104" t="s">
        <v>61</v>
      </c>
      <c r="Q17" s="120" t="s">
        <v>208</v>
      </c>
      <c r="R17" s="125">
        <v>795.1</v>
      </c>
      <c r="S17" s="150">
        <f t="shared" si="0"/>
        <v>22.68408889903284</v>
      </c>
    </row>
    <row r="18" spans="2:19" ht="34.5" customHeight="1" x14ac:dyDescent="0.2">
      <c r="B18" s="94"/>
      <c r="C18" s="97"/>
      <c r="D18" s="100"/>
      <c r="E18" s="103"/>
      <c r="F18" s="159" t="s">
        <v>62</v>
      </c>
      <c r="G18" s="160"/>
      <c r="H18" s="160"/>
      <c r="I18" s="160"/>
      <c r="J18" s="160"/>
      <c r="K18" s="160"/>
      <c r="L18" s="161"/>
      <c r="M18" s="118" t="s">
        <v>132</v>
      </c>
      <c r="N18" s="105" t="s">
        <v>57</v>
      </c>
      <c r="O18" s="115" t="s">
        <v>156</v>
      </c>
      <c r="P18" s="104" t="s">
        <v>63</v>
      </c>
      <c r="Q18" s="120" t="s">
        <v>150</v>
      </c>
      <c r="R18" s="125">
        <v>3010.9</v>
      </c>
      <c r="S18" s="150">
        <f t="shared" si="0"/>
        <v>91.625330939411469</v>
      </c>
    </row>
    <row r="19" spans="2:19" ht="23.25" customHeight="1" x14ac:dyDescent="0.2">
      <c r="B19" s="94"/>
      <c r="C19" s="97"/>
      <c r="D19" s="100"/>
      <c r="E19" s="168" t="s">
        <v>137</v>
      </c>
      <c r="F19" s="174"/>
      <c r="G19" s="174"/>
      <c r="H19" s="174"/>
      <c r="I19" s="174"/>
      <c r="J19" s="174"/>
      <c r="K19" s="174"/>
      <c r="L19" s="175"/>
      <c r="M19" s="118" t="s">
        <v>132</v>
      </c>
      <c r="N19" s="102" t="s">
        <v>57</v>
      </c>
      <c r="O19" s="115" t="s">
        <v>155</v>
      </c>
      <c r="P19" s="101"/>
      <c r="Q19" s="119">
        <f>Q20+Q21</f>
        <v>7541.5</v>
      </c>
      <c r="R19" s="123">
        <f>R20+R21</f>
        <v>7140.1</v>
      </c>
      <c r="S19" s="149">
        <f t="shared" si="0"/>
        <v>94.67745143539085</v>
      </c>
    </row>
    <row r="20" spans="2:19" ht="23.25" customHeight="1" x14ac:dyDescent="0.2">
      <c r="B20" s="94"/>
      <c r="C20" s="97"/>
      <c r="D20" s="100"/>
      <c r="E20" s="103"/>
      <c r="F20" s="159" t="s">
        <v>64</v>
      </c>
      <c r="G20" s="160"/>
      <c r="H20" s="160"/>
      <c r="I20" s="160"/>
      <c r="J20" s="160"/>
      <c r="K20" s="160"/>
      <c r="L20" s="161"/>
      <c r="M20" s="118" t="s">
        <v>132</v>
      </c>
      <c r="N20" s="105" t="s">
        <v>57</v>
      </c>
      <c r="O20" s="115" t="s">
        <v>155</v>
      </c>
      <c r="P20" s="104" t="s">
        <v>65</v>
      </c>
      <c r="Q20" s="120" t="s">
        <v>151</v>
      </c>
      <c r="R20" s="125">
        <v>3573.3</v>
      </c>
      <c r="S20" s="150">
        <f t="shared" si="0"/>
        <v>99.581974751274984</v>
      </c>
    </row>
    <row r="21" spans="2:19" ht="15" customHeight="1" x14ac:dyDescent="0.2">
      <c r="B21" s="94"/>
      <c r="C21" s="97"/>
      <c r="D21" s="100"/>
      <c r="E21" s="103"/>
      <c r="F21" s="159" t="s">
        <v>66</v>
      </c>
      <c r="G21" s="160"/>
      <c r="H21" s="160"/>
      <c r="I21" s="160"/>
      <c r="J21" s="160"/>
      <c r="K21" s="160"/>
      <c r="L21" s="161"/>
      <c r="M21" s="118" t="s">
        <v>132</v>
      </c>
      <c r="N21" s="105" t="s">
        <v>57</v>
      </c>
      <c r="O21" s="115" t="s">
        <v>155</v>
      </c>
      <c r="P21" s="104" t="s">
        <v>67</v>
      </c>
      <c r="Q21" s="120" t="s">
        <v>152</v>
      </c>
      <c r="R21" s="125">
        <v>3566.8</v>
      </c>
      <c r="S21" s="150">
        <f t="shared" si="0"/>
        <v>90.225639987857946</v>
      </c>
    </row>
    <row r="22" spans="2:19" ht="34.5" customHeight="1" x14ac:dyDescent="0.2">
      <c r="B22" s="94"/>
      <c r="C22" s="97"/>
      <c r="D22" s="100"/>
      <c r="E22" s="168" t="s">
        <v>153</v>
      </c>
      <c r="F22" s="169"/>
      <c r="G22" s="169"/>
      <c r="H22" s="169"/>
      <c r="I22" s="169"/>
      <c r="J22" s="169"/>
      <c r="K22" s="169"/>
      <c r="L22" s="170"/>
      <c r="M22" s="115" t="s">
        <v>132</v>
      </c>
      <c r="N22" s="102" t="s">
        <v>57</v>
      </c>
      <c r="O22" s="115" t="s">
        <v>154</v>
      </c>
      <c r="P22" s="101"/>
      <c r="Q22" s="124">
        <f>Q23+Q24+Q25</f>
        <v>142</v>
      </c>
      <c r="R22" s="122">
        <f>R25+R24+R23</f>
        <v>61.9</v>
      </c>
      <c r="S22" s="149">
        <f t="shared" si="0"/>
        <v>43.591549295774648</v>
      </c>
    </row>
    <row r="23" spans="2:19" ht="15" customHeight="1" x14ac:dyDescent="0.2">
      <c r="B23" s="94"/>
      <c r="C23" s="97"/>
      <c r="D23" s="100"/>
      <c r="E23" s="103"/>
      <c r="F23" s="159" t="s">
        <v>68</v>
      </c>
      <c r="G23" s="160"/>
      <c r="H23" s="160"/>
      <c r="I23" s="160"/>
      <c r="J23" s="160"/>
      <c r="K23" s="160"/>
      <c r="L23" s="161"/>
      <c r="M23" s="118" t="s">
        <v>132</v>
      </c>
      <c r="N23" s="105" t="s">
        <v>57</v>
      </c>
      <c r="O23" s="115" t="s">
        <v>154</v>
      </c>
      <c r="P23" s="104" t="s">
        <v>69</v>
      </c>
      <c r="Q23" s="120" t="s">
        <v>159</v>
      </c>
      <c r="R23" s="126">
        <v>34.5</v>
      </c>
      <c r="S23" s="150">
        <f t="shared" si="0"/>
        <v>31.363636363636367</v>
      </c>
    </row>
    <row r="24" spans="2:19" ht="15" customHeight="1" x14ac:dyDescent="0.2">
      <c r="B24" s="94"/>
      <c r="C24" s="97"/>
      <c r="D24" s="100"/>
      <c r="E24" s="103"/>
      <c r="F24" s="159" t="s">
        <v>70</v>
      </c>
      <c r="G24" s="160"/>
      <c r="H24" s="160"/>
      <c r="I24" s="160"/>
      <c r="J24" s="160"/>
      <c r="K24" s="160"/>
      <c r="L24" s="161"/>
      <c r="M24" s="118" t="s">
        <v>132</v>
      </c>
      <c r="N24" s="105" t="s">
        <v>57</v>
      </c>
      <c r="O24" s="115" t="s">
        <v>154</v>
      </c>
      <c r="P24" s="104" t="s">
        <v>71</v>
      </c>
      <c r="Q24" s="120" t="s">
        <v>158</v>
      </c>
      <c r="R24" s="129">
        <v>23</v>
      </c>
      <c r="S24" s="150">
        <f t="shared" si="0"/>
        <v>85.18518518518519</v>
      </c>
    </row>
    <row r="25" spans="2:19" ht="15" customHeight="1" x14ac:dyDescent="0.2">
      <c r="B25" s="94"/>
      <c r="C25" s="97"/>
      <c r="D25" s="100"/>
      <c r="E25" s="103"/>
      <c r="F25" s="159" t="s">
        <v>72</v>
      </c>
      <c r="G25" s="160"/>
      <c r="H25" s="160"/>
      <c r="I25" s="160"/>
      <c r="J25" s="160"/>
      <c r="K25" s="160"/>
      <c r="L25" s="161"/>
      <c r="M25" s="118" t="s">
        <v>132</v>
      </c>
      <c r="N25" s="105" t="s">
        <v>57</v>
      </c>
      <c r="O25" s="115" t="s">
        <v>154</v>
      </c>
      <c r="P25" s="104" t="s">
        <v>73</v>
      </c>
      <c r="Q25" s="120" t="s">
        <v>157</v>
      </c>
      <c r="R25" s="126">
        <v>4.4000000000000004</v>
      </c>
      <c r="S25" s="150">
        <f t="shared" si="0"/>
        <v>88.000000000000014</v>
      </c>
    </row>
    <row r="26" spans="2:19" ht="25.5" customHeight="1" x14ac:dyDescent="0.2">
      <c r="B26" s="94"/>
      <c r="C26" s="97"/>
      <c r="D26" s="100"/>
      <c r="E26" s="168" t="s">
        <v>141</v>
      </c>
      <c r="F26" s="174"/>
      <c r="G26" s="174"/>
      <c r="H26" s="174"/>
      <c r="I26" s="174"/>
      <c r="J26" s="174"/>
      <c r="K26" s="174"/>
      <c r="L26" s="175"/>
      <c r="M26" s="115" t="s">
        <v>132</v>
      </c>
      <c r="N26" s="102" t="s">
        <v>57</v>
      </c>
      <c r="O26" s="115" t="s">
        <v>142</v>
      </c>
      <c r="P26" s="101"/>
      <c r="Q26" s="119">
        <f>Q27</f>
        <v>1276.2</v>
      </c>
      <c r="R26" s="122">
        <f>R27</f>
        <v>1158.2</v>
      </c>
      <c r="S26" s="149">
        <f t="shared" si="0"/>
        <v>90.753800344773552</v>
      </c>
    </row>
    <row r="27" spans="2:19" ht="15" customHeight="1" x14ac:dyDescent="0.2">
      <c r="B27" s="94"/>
      <c r="C27" s="97"/>
      <c r="D27" s="100"/>
      <c r="E27" s="103"/>
      <c r="F27" s="165" t="s">
        <v>143</v>
      </c>
      <c r="G27" s="166"/>
      <c r="H27" s="166"/>
      <c r="I27" s="166"/>
      <c r="J27" s="166"/>
      <c r="K27" s="166"/>
      <c r="L27" s="167"/>
      <c r="M27" s="118" t="s">
        <v>132</v>
      </c>
      <c r="N27" s="105" t="s">
        <v>57</v>
      </c>
      <c r="O27" s="115" t="s">
        <v>142</v>
      </c>
      <c r="P27" s="118" t="s">
        <v>144</v>
      </c>
      <c r="Q27" s="116">
        <f>Q28</f>
        <v>1276.2</v>
      </c>
      <c r="R27" s="125">
        <f>R28</f>
        <v>1158.2</v>
      </c>
      <c r="S27" s="150">
        <f t="shared" si="0"/>
        <v>90.753800344773552</v>
      </c>
    </row>
    <row r="28" spans="2:19" ht="23.25" customHeight="1" x14ac:dyDescent="0.2">
      <c r="B28" s="94"/>
      <c r="C28" s="97"/>
      <c r="D28" s="100"/>
      <c r="E28" s="103"/>
      <c r="F28" s="165" t="s">
        <v>145</v>
      </c>
      <c r="G28" s="166"/>
      <c r="H28" s="166"/>
      <c r="I28" s="166"/>
      <c r="J28" s="166"/>
      <c r="K28" s="166"/>
      <c r="L28" s="167"/>
      <c r="M28" s="118" t="s">
        <v>132</v>
      </c>
      <c r="N28" s="105" t="s">
        <v>57</v>
      </c>
      <c r="O28" s="115" t="s">
        <v>142</v>
      </c>
      <c r="P28" s="118" t="s">
        <v>146</v>
      </c>
      <c r="Q28" s="116">
        <v>1276.2</v>
      </c>
      <c r="R28" s="125">
        <v>1158.2</v>
      </c>
      <c r="S28" s="150">
        <f t="shared" si="0"/>
        <v>90.753800344773552</v>
      </c>
    </row>
    <row r="29" spans="2:19" ht="23.25" customHeight="1" x14ac:dyDescent="0.2">
      <c r="B29" s="94"/>
      <c r="C29" s="97"/>
      <c r="D29" s="100"/>
      <c r="E29" s="168" t="s">
        <v>147</v>
      </c>
      <c r="F29" s="174"/>
      <c r="G29" s="174"/>
      <c r="H29" s="174"/>
      <c r="I29" s="174"/>
      <c r="J29" s="174"/>
      <c r="K29" s="174"/>
      <c r="L29" s="175"/>
      <c r="M29" s="115" t="s">
        <v>132</v>
      </c>
      <c r="N29" s="114" t="s">
        <v>128</v>
      </c>
      <c r="O29" s="101"/>
      <c r="P29" s="101"/>
      <c r="Q29" s="119">
        <f t="shared" ref="Q29:R31" si="1">Q30</f>
        <v>565.6</v>
      </c>
      <c r="R29" s="122">
        <f t="shared" si="1"/>
        <v>525.5</v>
      </c>
      <c r="S29" s="149">
        <f t="shared" si="0"/>
        <v>92.910183875530407</v>
      </c>
    </row>
    <row r="30" spans="2:19" ht="15" customHeight="1" x14ac:dyDescent="0.2">
      <c r="B30" s="94"/>
      <c r="C30" s="97"/>
      <c r="D30" s="100"/>
      <c r="E30" s="103"/>
      <c r="F30" s="159" t="s">
        <v>141</v>
      </c>
      <c r="G30" s="160"/>
      <c r="H30" s="160"/>
      <c r="I30" s="160"/>
      <c r="J30" s="160"/>
      <c r="K30" s="160"/>
      <c r="L30" s="161"/>
      <c r="M30" s="118" t="s">
        <v>132</v>
      </c>
      <c r="N30" s="117" t="s">
        <v>128</v>
      </c>
      <c r="O30" s="118" t="s">
        <v>142</v>
      </c>
      <c r="P30" s="104"/>
      <c r="Q30" s="116">
        <f t="shared" si="1"/>
        <v>565.6</v>
      </c>
      <c r="R30" s="126">
        <f t="shared" si="1"/>
        <v>525.5</v>
      </c>
      <c r="S30" s="150">
        <f t="shared" si="0"/>
        <v>92.910183875530407</v>
      </c>
    </row>
    <row r="31" spans="2:19" ht="23.25" customHeight="1" x14ac:dyDescent="0.2">
      <c r="B31" s="94"/>
      <c r="C31" s="97"/>
      <c r="D31" s="100"/>
      <c r="E31" s="185" t="s">
        <v>143</v>
      </c>
      <c r="F31" s="169"/>
      <c r="G31" s="169"/>
      <c r="H31" s="169"/>
      <c r="I31" s="169"/>
      <c r="J31" s="169"/>
      <c r="K31" s="169"/>
      <c r="L31" s="170"/>
      <c r="M31" s="115" t="s">
        <v>132</v>
      </c>
      <c r="N31" s="114" t="s">
        <v>128</v>
      </c>
      <c r="O31" s="118" t="s">
        <v>142</v>
      </c>
      <c r="P31" s="115" t="s">
        <v>144</v>
      </c>
      <c r="Q31" s="121">
        <f t="shared" si="1"/>
        <v>565.6</v>
      </c>
      <c r="R31" s="122">
        <f t="shared" si="1"/>
        <v>525.5</v>
      </c>
      <c r="S31" s="149">
        <f t="shared" si="0"/>
        <v>92.910183875530407</v>
      </c>
    </row>
    <row r="32" spans="2:19" ht="15" customHeight="1" x14ac:dyDescent="0.2">
      <c r="B32" s="94"/>
      <c r="C32" s="97"/>
      <c r="D32" s="100"/>
      <c r="E32" s="103"/>
      <c r="F32" s="165" t="s">
        <v>145</v>
      </c>
      <c r="G32" s="166"/>
      <c r="H32" s="166"/>
      <c r="I32" s="166"/>
      <c r="J32" s="166"/>
      <c r="K32" s="166"/>
      <c r="L32" s="167"/>
      <c r="M32" s="118" t="s">
        <v>132</v>
      </c>
      <c r="N32" s="117" t="s">
        <v>128</v>
      </c>
      <c r="O32" s="118" t="s">
        <v>142</v>
      </c>
      <c r="P32" s="118" t="s">
        <v>146</v>
      </c>
      <c r="Q32" s="116">
        <v>565.6</v>
      </c>
      <c r="R32" s="126">
        <v>525.5</v>
      </c>
      <c r="S32" s="150">
        <f t="shared" si="0"/>
        <v>92.910183875530407</v>
      </c>
    </row>
    <row r="33" spans="2:19" ht="15" customHeight="1" x14ac:dyDescent="0.2">
      <c r="B33" s="94"/>
      <c r="C33" s="97"/>
      <c r="D33" s="156" t="s">
        <v>74</v>
      </c>
      <c r="E33" s="157"/>
      <c r="F33" s="157"/>
      <c r="G33" s="157"/>
      <c r="H33" s="157"/>
      <c r="I33" s="157"/>
      <c r="J33" s="157"/>
      <c r="K33" s="157"/>
      <c r="L33" s="158"/>
      <c r="M33" s="127" t="s">
        <v>132</v>
      </c>
      <c r="N33" s="99" t="s">
        <v>75</v>
      </c>
      <c r="O33" s="98"/>
      <c r="P33" s="98"/>
      <c r="Q33" s="130">
        <f>Q34</f>
        <v>32</v>
      </c>
      <c r="R33" s="130">
        <f>R34</f>
        <v>0</v>
      </c>
      <c r="S33" s="152">
        <v>0</v>
      </c>
    </row>
    <row r="34" spans="2:19" ht="15" customHeight="1" x14ac:dyDescent="0.2">
      <c r="B34" s="94"/>
      <c r="C34" s="97"/>
      <c r="D34" s="100"/>
      <c r="E34" s="168" t="s">
        <v>148</v>
      </c>
      <c r="F34" s="174"/>
      <c r="G34" s="174"/>
      <c r="H34" s="174"/>
      <c r="I34" s="174"/>
      <c r="J34" s="174"/>
      <c r="K34" s="174"/>
      <c r="L34" s="175"/>
      <c r="M34" s="115" t="s">
        <v>132</v>
      </c>
      <c r="N34" s="102" t="s">
        <v>75</v>
      </c>
      <c r="O34" s="115" t="s">
        <v>160</v>
      </c>
      <c r="P34" s="101"/>
      <c r="Q34" s="124">
        <f>Q35</f>
        <v>32</v>
      </c>
      <c r="R34" s="124">
        <f>R35</f>
        <v>0</v>
      </c>
      <c r="S34" s="149">
        <v>0</v>
      </c>
    </row>
    <row r="35" spans="2:19" ht="15" customHeight="1" x14ac:dyDescent="0.2">
      <c r="B35" s="94"/>
      <c r="C35" s="97"/>
      <c r="D35" s="100"/>
      <c r="E35" s="103"/>
      <c r="F35" s="159" t="s">
        <v>76</v>
      </c>
      <c r="G35" s="160"/>
      <c r="H35" s="160"/>
      <c r="I35" s="160"/>
      <c r="J35" s="160"/>
      <c r="K35" s="160"/>
      <c r="L35" s="161"/>
      <c r="M35" s="118" t="s">
        <v>132</v>
      </c>
      <c r="N35" s="105" t="s">
        <v>75</v>
      </c>
      <c r="O35" s="115" t="s">
        <v>160</v>
      </c>
      <c r="P35" s="104" t="s">
        <v>77</v>
      </c>
      <c r="Q35" s="129">
        <v>32</v>
      </c>
      <c r="R35" s="129">
        <v>0</v>
      </c>
      <c r="S35" s="150">
        <v>0</v>
      </c>
    </row>
    <row r="36" spans="2:19" ht="15" customHeight="1" x14ac:dyDescent="0.2">
      <c r="B36" s="94"/>
      <c r="C36" s="97"/>
      <c r="D36" s="171" t="s">
        <v>78</v>
      </c>
      <c r="E36" s="157"/>
      <c r="F36" s="157"/>
      <c r="G36" s="157"/>
      <c r="H36" s="157"/>
      <c r="I36" s="157"/>
      <c r="J36" s="157"/>
      <c r="K36" s="157"/>
      <c r="L36" s="158"/>
      <c r="M36" s="127" t="s">
        <v>132</v>
      </c>
      <c r="N36" s="99" t="s">
        <v>79</v>
      </c>
      <c r="O36" s="98"/>
      <c r="P36" s="98"/>
      <c r="Q36" s="130">
        <f>Q37+Q40+Q43</f>
        <v>684.40000000000009</v>
      </c>
      <c r="R36" s="130">
        <f>R37+R41+R43</f>
        <v>557.30000000000007</v>
      </c>
      <c r="S36" s="152">
        <f t="shared" ref="S36:S45" si="2">R36/Q36*100</f>
        <v>81.428988895382815</v>
      </c>
    </row>
    <row r="37" spans="2:19" ht="29.25" customHeight="1" x14ac:dyDescent="0.2">
      <c r="B37" s="94"/>
      <c r="C37" s="97"/>
      <c r="D37" s="100"/>
      <c r="E37" s="168" t="s">
        <v>161</v>
      </c>
      <c r="F37" s="169"/>
      <c r="G37" s="169"/>
      <c r="H37" s="169"/>
      <c r="I37" s="169"/>
      <c r="J37" s="169"/>
      <c r="K37" s="169"/>
      <c r="L37" s="170"/>
      <c r="M37" s="115" t="s">
        <v>132</v>
      </c>
      <c r="N37" s="102" t="s">
        <v>79</v>
      </c>
      <c r="O37" s="115" t="s">
        <v>162</v>
      </c>
      <c r="P37" s="101"/>
      <c r="Q37" s="124">
        <f>Q38+Q39</f>
        <v>487.6</v>
      </c>
      <c r="R37" s="124">
        <f>R39+R38</f>
        <v>377.2</v>
      </c>
      <c r="S37" s="149">
        <f t="shared" si="2"/>
        <v>77.35849056603773</v>
      </c>
    </row>
    <row r="38" spans="2:19" ht="15" customHeight="1" x14ac:dyDescent="0.2">
      <c r="B38" s="94"/>
      <c r="C38" s="97"/>
      <c r="D38" s="100"/>
      <c r="E38" s="103"/>
      <c r="F38" s="159" t="s">
        <v>66</v>
      </c>
      <c r="G38" s="160"/>
      <c r="H38" s="160"/>
      <c r="I38" s="160"/>
      <c r="J38" s="160"/>
      <c r="K38" s="160"/>
      <c r="L38" s="161"/>
      <c r="M38" s="118" t="s">
        <v>132</v>
      </c>
      <c r="N38" s="105" t="s">
        <v>79</v>
      </c>
      <c r="O38" s="115" t="s">
        <v>162</v>
      </c>
      <c r="P38" s="104" t="s">
        <v>67</v>
      </c>
      <c r="Q38" s="126">
        <v>394.6</v>
      </c>
      <c r="R38" s="126">
        <v>331.2</v>
      </c>
      <c r="S38" s="150">
        <f t="shared" si="2"/>
        <v>83.933096806893047</v>
      </c>
    </row>
    <row r="39" spans="2:19" ht="24" customHeight="1" x14ac:dyDescent="0.2">
      <c r="B39" s="94"/>
      <c r="C39" s="97"/>
      <c r="D39" s="100"/>
      <c r="E39" s="103"/>
      <c r="F39" s="165" t="s">
        <v>163</v>
      </c>
      <c r="G39" s="160"/>
      <c r="H39" s="160"/>
      <c r="I39" s="160"/>
      <c r="J39" s="160"/>
      <c r="K39" s="160"/>
      <c r="L39" s="161"/>
      <c r="M39" s="118" t="s">
        <v>132</v>
      </c>
      <c r="N39" s="105" t="s">
        <v>79</v>
      </c>
      <c r="O39" s="115" t="s">
        <v>162</v>
      </c>
      <c r="P39" s="118" t="s">
        <v>164</v>
      </c>
      <c r="Q39" s="129">
        <v>93</v>
      </c>
      <c r="R39" s="129">
        <v>46</v>
      </c>
      <c r="S39" s="150">
        <f t="shared" si="2"/>
        <v>49.462365591397848</v>
      </c>
    </row>
    <row r="40" spans="2:19" ht="34.5" customHeight="1" x14ac:dyDescent="0.2">
      <c r="B40" s="94"/>
      <c r="C40" s="97"/>
      <c r="D40" s="100"/>
      <c r="E40" s="168" t="s">
        <v>165</v>
      </c>
      <c r="F40" s="169"/>
      <c r="G40" s="169"/>
      <c r="H40" s="169"/>
      <c r="I40" s="169"/>
      <c r="J40" s="169"/>
      <c r="K40" s="169"/>
      <c r="L40" s="170"/>
      <c r="M40" s="115" t="s">
        <v>132</v>
      </c>
      <c r="N40" s="102" t="s">
        <v>79</v>
      </c>
      <c r="O40" s="115" t="s">
        <v>142</v>
      </c>
      <c r="P40" s="101"/>
      <c r="Q40" s="122">
        <f>Q41</f>
        <v>183.6</v>
      </c>
      <c r="R40" s="122">
        <f>R41</f>
        <v>166.9</v>
      </c>
      <c r="S40" s="149">
        <f t="shared" si="2"/>
        <v>90.904139433551194</v>
      </c>
    </row>
    <row r="41" spans="2:19" ht="15" customHeight="1" x14ac:dyDescent="0.2">
      <c r="B41" s="94"/>
      <c r="C41" s="97"/>
      <c r="D41" s="100"/>
      <c r="E41" s="103"/>
      <c r="F41" s="159" t="s">
        <v>143</v>
      </c>
      <c r="G41" s="160"/>
      <c r="H41" s="160"/>
      <c r="I41" s="160"/>
      <c r="J41" s="160"/>
      <c r="K41" s="160"/>
      <c r="L41" s="161"/>
      <c r="M41" s="118" t="s">
        <v>132</v>
      </c>
      <c r="N41" s="105" t="s">
        <v>79</v>
      </c>
      <c r="O41" s="115" t="s">
        <v>142</v>
      </c>
      <c r="P41" s="118" t="s">
        <v>144</v>
      </c>
      <c r="Q41" s="126">
        <f>Q42</f>
        <v>183.6</v>
      </c>
      <c r="R41" s="126">
        <f>R42</f>
        <v>166.9</v>
      </c>
      <c r="S41" s="150">
        <f t="shared" si="2"/>
        <v>90.904139433551194</v>
      </c>
    </row>
    <row r="42" spans="2:19" ht="21" customHeight="1" x14ac:dyDescent="0.2">
      <c r="B42" s="94"/>
      <c r="C42" s="97"/>
      <c r="D42" s="100"/>
      <c r="E42" s="103"/>
      <c r="F42" s="165" t="s">
        <v>145</v>
      </c>
      <c r="G42" s="166"/>
      <c r="H42" s="166"/>
      <c r="I42" s="166"/>
      <c r="J42" s="166"/>
      <c r="K42" s="166"/>
      <c r="L42" s="167"/>
      <c r="M42" s="118" t="s">
        <v>132</v>
      </c>
      <c r="N42" s="105" t="s">
        <v>79</v>
      </c>
      <c r="O42" s="115" t="s">
        <v>142</v>
      </c>
      <c r="P42" s="118" t="s">
        <v>146</v>
      </c>
      <c r="Q42" s="126">
        <v>183.6</v>
      </c>
      <c r="R42" s="126">
        <v>166.9</v>
      </c>
      <c r="S42" s="150">
        <f t="shared" si="2"/>
        <v>90.904139433551194</v>
      </c>
    </row>
    <row r="43" spans="2:19" ht="23.25" customHeight="1" x14ac:dyDescent="0.2">
      <c r="B43" s="94"/>
      <c r="C43" s="97"/>
      <c r="D43" s="100"/>
      <c r="E43" s="168" t="s">
        <v>166</v>
      </c>
      <c r="F43" s="169"/>
      <c r="G43" s="169"/>
      <c r="H43" s="169"/>
      <c r="I43" s="169"/>
      <c r="J43" s="169"/>
      <c r="K43" s="169"/>
      <c r="L43" s="170"/>
      <c r="M43" s="115" t="s">
        <v>132</v>
      </c>
      <c r="N43" s="102" t="s">
        <v>79</v>
      </c>
      <c r="O43" s="115" t="s">
        <v>168</v>
      </c>
      <c r="P43" s="101"/>
      <c r="Q43" s="122">
        <f>Q44</f>
        <v>13.2</v>
      </c>
      <c r="R43" s="122">
        <f>R44</f>
        <v>13.2</v>
      </c>
      <c r="S43" s="149">
        <f t="shared" si="2"/>
        <v>100</v>
      </c>
    </row>
    <row r="44" spans="2:19" ht="15" customHeight="1" x14ac:dyDescent="0.2">
      <c r="B44" s="94"/>
      <c r="C44" s="97"/>
      <c r="D44" s="100"/>
      <c r="E44" s="103"/>
      <c r="F44" s="159" t="s">
        <v>70</v>
      </c>
      <c r="G44" s="160"/>
      <c r="H44" s="160"/>
      <c r="I44" s="160"/>
      <c r="J44" s="160"/>
      <c r="K44" s="160"/>
      <c r="L44" s="161"/>
      <c r="M44" s="118" t="s">
        <v>132</v>
      </c>
      <c r="N44" s="105" t="s">
        <v>79</v>
      </c>
      <c r="O44" s="115" t="s">
        <v>168</v>
      </c>
      <c r="P44" s="118" t="s">
        <v>167</v>
      </c>
      <c r="Q44" s="126">
        <f>Q45</f>
        <v>13.2</v>
      </c>
      <c r="R44" s="126">
        <v>13.2</v>
      </c>
      <c r="S44" s="150">
        <f t="shared" si="2"/>
        <v>100</v>
      </c>
    </row>
    <row r="45" spans="2:19" ht="15" customHeight="1" x14ac:dyDescent="0.2">
      <c r="B45" s="94"/>
      <c r="C45" s="97"/>
      <c r="D45" s="100"/>
      <c r="E45" s="103"/>
      <c r="F45" s="159" t="s">
        <v>72</v>
      </c>
      <c r="G45" s="160"/>
      <c r="H45" s="160"/>
      <c r="I45" s="160"/>
      <c r="J45" s="160"/>
      <c r="K45" s="160"/>
      <c r="L45" s="161"/>
      <c r="M45" s="118" t="s">
        <v>132</v>
      </c>
      <c r="N45" s="105" t="s">
        <v>79</v>
      </c>
      <c r="O45" s="115" t="s">
        <v>168</v>
      </c>
      <c r="P45" s="104" t="s">
        <v>73</v>
      </c>
      <c r="Q45" s="126">
        <v>13.2</v>
      </c>
      <c r="R45" s="126">
        <v>13.2</v>
      </c>
      <c r="S45" s="150">
        <f t="shared" si="2"/>
        <v>100</v>
      </c>
    </row>
    <row r="46" spans="2:19" ht="23.25" customHeight="1" x14ac:dyDescent="0.2">
      <c r="B46" s="94"/>
      <c r="C46" s="97"/>
      <c r="D46" s="100"/>
      <c r="E46" s="168" t="s">
        <v>169</v>
      </c>
      <c r="F46" s="169"/>
      <c r="G46" s="169"/>
      <c r="H46" s="169"/>
      <c r="I46" s="169"/>
      <c r="J46" s="169"/>
      <c r="K46" s="169"/>
      <c r="L46" s="170"/>
      <c r="M46" s="115" t="s">
        <v>132</v>
      </c>
      <c r="N46" s="114" t="s">
        <v>170</v>
      </c>
      <c r="O46" s="101"/>
      <c r="P46" s="101"/>
      <c r="Q46" s="124">
        <f>Q47</f>
        <v>316</v>
      </c>
      <c r="R46" s="122">
        <f>R47</f>
        <v>234.2</v>
      </c>
      <c r="S46" s="149">
        <f>S47</f>
        <v>74.113924050632903</v>
      </c>
    </row>
    <row r="47" spans="2:19" ht="23.25" customHeight="1" x14ac:dyDescent="0.2">
      <c r="B47" s="94"/>
      <c r="C47" s="97"/>
      <c r="D47" s="100"/>
      <c r="E47" s="131"/>
      <c r="F47" s="192" t="s">
        <v>171</v>
      </c>
      <c r="G47" s="190"/>
      <c r="H47" s="190"/>
      <c r="I47" s="190"/>
      <c r="J47" s="190"/>
      <c r="K47" s="190"/>
      <c r="L47" s="191"/>
      <c r="M47" s="115" t="s">
        <v>132</v>
      </c>
      <c r="N47" s="132" t="s">
        <v>170</v>
      </c>
      <c r="O47" s="115" t="s">
        <v>172</v>
      </c>
      <c r="P47" s="101"/>
      <c r="Q47" s="124">
        <f>Q48+Q49</f>
        <v>316</v>
      </c>
      <c r="R47" s="122">
        <f>R49+R48</f>
        <v>234.2</v>
      </c>
      <c r="S47" s="149">
        <f>R47/Q47*100</f>
        <v>74.113924050632903</v>
      </c>
    </row>
    <row r="48" spans="2:19" ht="17.25" customHeight="1" x14ac:dyDescent="0.2">
      <c r="B48" s="94"/>
      <c r="C48" s="97"/>
      <c r="D48" s="100"/>
      <c r="E48" s="131"/>
      <c r="F48" s="159" t="s">
        <v>58</v>
      </c>
      <c r="G48" s="160"/>
      <c r="H48" s="160"/>
      <c r="I48" s="160"/>
      <c r="J48" s="160"/>
      <c r="K48" s="160"/>
      <c r="L48" s="161"/>
      <c r="M48" s="115" t="s">
        <v>132</v>
      </c>
      <c r="N48" s="132" t="s">
        <v>170</v>
      </c>
      <c r="O48" s="115" t="s">
        <v>172</v>
      </c>
      <c r="P48" s="115" t="s">
        <v>59</v>
      </c>
      <c r="Q48" s="122">
        <v>242.7</v>
      </c>
      <c r="R48" s="122">
        <v>183.9</v>
      </c>
      <c r="S48" s="149">
        <f>R48/Q48*100</f>
        <v>75.772558714462306</v>
      </c>
    </row>
    <row r="49" spans="2:19" ht="39.75" customHeight="1" x14ac:dyDescent="0.2">
      <c r="B49" s="94"/>
      <c r="C49" s="97"/>
      <c r="D49" s="100"/>
      <c r="E49" s="103"/>
      <c r="F49" s="159" t="s">
        <v>62</v>
      </c>
      <c r="G49" s="160"/>
      <c r="H49" s="160"/>
      <c r="I49" s="160"/>
      <c r="J49" s="160"/>
      <c r="K49" s="160"/>
      <c r="L49" s="161"/>
      <c r="M49" s="118" t="s">
        <v>132</v>
      </c>
      <c r="N49" s="117" t="s">
        <v>170</v>
      </c>
      <c r="O49" s="115" t="s">
        <v>172</v>
      </c>
      <c r="P49" s="118" t="s">
        <v>63</v>
      </c>
      <c r="Q49" s="126">
        <v>73.3</v>
      </c>
      <c r="R49" s="126">
        <v>50.3</v>
      </c>
      <c r="S49" s="150">
        <f>R49/Q49*100</f>
        <v>68.622100954979544</v>
      </c>
    </row>
    <row r="50" spans="2:19" ht="23.25" customHeight="1" x14ac:dyDescent="0.2">
      <c r="B50" s="94"/>
      <c r="C50" s="97"/>
      <c r="D50" s="156" t="s">
        <v>206</v>
      </c>
      <c r="E50" s="157"/>
      <c r="F50" s="157"/>
      <c r="G50" s="157"/>
      <c r="H50" s="157"/>
      <c r="I50" s="157"/>
      <c r="J50" s="157"/>
      <c r="K50" s="157"/>
      <c r="L50" s="158"/>
      <c r="M50" s="127" t="s">
        <v>132</v>
      </c>
      <c r="N50" s="113" t="s">
        <v>207</v>
      </c>
      <c r="O50" s="98"/>
      <c r="P50" s="98"/>
      <c r="Q50" s="128">
        <f>Q52</f>
        <v>2964.6</v>
      </c>
      <c r="R50" s="128">
        <f t="shared" ref="R50:S52" si="3">R51</f>
        <v>2790.1</v>
      </c>
      <c r="S50" s="152">
        <f t="shared" si="3"/>
        <v>94.113877082911685</v>
      </c>
    </row>
    <row r="51" spans="2:19" ht="23.25" customHeight="1" x14ac:dyDescent="0.2">
      <c r="B51" s="94"/>
      <c r="C51" s="97"/>
      <c r="D51" s="138"/>
      <c r="E51" s="189" t="s">
        <v>90</v>
      </c>
      <c r="F51" s="190"/>
      <c r="G51" s="190"/>
      <c r="H51" s="190"/>
      <c r="I51" s="190"/>
      <c r="J51" s="190"/>
      <c r="K51" s="190"/>
      <c r="L51" s="191"/>
      <c r="M51" s="127" t="s">
        <v>132</v>
      </c>
      <c r="N51" s="113" t="s">
        <v>91</v>
      </c>
      <c r="O51" s="98"/>
      <c r="P51" s="98"/>
      <c r="Q51" s="128">
        <f>Q52</f>
        <v>2964.6</v>
      </c>
      <c r="R51" s="128">
        <f t="shared" si="3"/>
        <v>2790.1</v>
      </c>
      <c r="S51" s="152">
        <f t="shared" si="3"/>
        <v>94.113877082911685</v>
      </c>
    </row>
    <row r="52" spans="2:19" ht="23.25" customHeight="1" x14ac:dyDescent="0.2">
      <c r="B52" s="94"/>
      <c r="C52" s="97"/>
      <c r="D52" s="100"/>
      <c r="E52" s="168" t="s">
        <v>173</v>
      </c>
      <c r="F52" s="169"/>
      <c r="G52" s="169"/>
      <c r="H52" s="169"/>
      <c r="I52" s="169"/>
      <c r="J52" s="169"/>
      <c r="K52" s="169"/>
      <c r="L52" s="170"/>
      <c r="M52" s="115" t="s">
        <v>132</v>
      </c>
      <c r="N52" s="102" t="s">
        <v>91</v>
      </c>
      <c r="O52" s="115" t="s">
        <v>174</v>
      </c>
      <c r="P52" s="101"/>
      <c r="Q52" s="122">
        <f>Q53</f>
        <v>2964.6</v>
      </c>
      <c r="R52" s="122">
        <f t="shared" si="3"/>
        <v>2790.1</v>
      </c>
      <c r="S52" s="149">
        <f t="shared" si="3"/>
        <v>94.113877082911685</v>
      </c>
    </row>
    <row r="53" spans="2:19" ht="15" customHeight="1" x14ac:dyDescent="0.2">
      <c r="B53" s="94"/>
      <c r="C53" s="97"/>
      <c r="D53" s="100"/>
      <c r="E53" s="103"/>
      <c r="F53" s="159" t="s">
        <v>66</v>
      </c>
      <c r="G53" s="160"/>
      <c r="H53" s="160"/>
      <c r="I53" s="160"/>
      <c r="J53" s="160"/>
      <c r="K53" s="160"/>
      <c r="L53" s="161"/>
      <c r="M53" s="118" t="s">
        <v>132</v>
      </c>
      <c r="N53" s="105" t="s">
        <v>91</v>
      </c>
      <c r="O53" s="115" t="s">
        <v>174</v>
      </c>
      <c r="P53" s="104" t="s">
        <v>67</v>
      </c>
      <c r="Q53" s="126">
        <v>2964.6</v>
      </c>
      <c r="R53" s="126">
        <v>2790.1</v>
      </c>
      <c r="S53" s="150">
        <f>R53/Q53*100</f>
        <v>94.113877082911685</v>
      </c>
    </row>
    <row r="54" spans="2:19" ht="15" customHeight="1" x14ac:dyDescent="0.2">
      <c r="B54" s="94"/>
      <c r="C54" s="162" t="s">
        <v>92</v>
      </c>
      <c r="D54" s="163"/>
      <c r="E54" s="163"/>
      <c r="F54" s="163"/>
      <c r="G54" s="163"/>
      <c r="H54" s="163"/>
      <c r="I54" s="163"/>
      <c r="J54" s="163"/>
      <c r="K54" s="163"/>
      <c r="L54" s="164"/>
      <c r="M54" s="112" t="s">
        <v>132</v>
      </c>
      <c r="N54" s="96" t="s">
        <v>93</v>
      </c>
      <c r="O54" s="95"/>
      <c r="P54" s="95"/>
      <c r="Q54" s="133">
        <f t="shared" ref="Q54:S57" si="4">Q55</f>
        <v>148.80000000000001</v>
      </c>
      <c r="R54" s="133">
        <f t="shared" si="4"/>
        <v>144.4</v>
      </c>
      <c r="S54" s="153">
        <f t="shared" si="4"/>
        <v>97.043010752688161</v>
      </c>
    </row>
    <row r="55" spans="2:19" ht="15" customHeight="1" x14ac:dyDescent="0.2">
      <c r="B55" s="94"/>
      <c r="C55" s="97"/>
      <c r="D55" s="171" t="s">
        <v>94</v>
      </c>
      <c r="E55" s="157"/>
      <c r="F55" s="157"/>
      <c r="G55" s="157"/>
      <c r="H55" s="157"/>
      <c r="I55" s="157"/>
      <c r="J55" s="157"/>
      <c r="K55" s="157"/>
      <c r="L55" s="158"/>
      <c r="M55" s="127" t="s">
        <v>132</v>
      </c>
      <c r="N55" s="99" t="s">
        <v>95</v>
      </c>
      <c r="O55" s="98"/>
      <c r="P55" s="98"/>
      <c r="Q55" s="128">
        <f t="shared" si="4"/>
        <v>148.80000000000001</v>
      </c>
      <c r="R55" s="128">
        <f t="shared" si="4"/>
        <v>144.4</v>
      </c>
      <c r="S55" s="152">
        <f t="shared" si="4"/>
        <v>97.043010752688161</v>
      </c>
    </row>
    <row r="56" spans="2:19" ht="26.25" customHeight="1" x14ac:dyDescent="0.2">
      <c r="B56" s="94"/>
      <c r="C56" s="97"/>
      <c r="D56" s="100"/>
      <c r="E56" s="168" t="s">
        <v>175</v>
      </c>
      <c r="F56" s="169"/>
      <c r="G56" s="169"/>
      <c r="H56" s="169"/>
      <c r="I56" s="169"/>
      <c r="J56" s="169"/>
      <c r="K56" s="169"/>
      <c r="L56" s="170"/>
      <c r="M56" s="115" t="s">
        <v>132</v>
      </c>
      <c r="N56" s="102" t="s">
        <v>95</v>
      </c>
      <c r="O56" s="115" t="s">
        <v>176</v>
      </c>
      <c r="P56" s="101"/>
      <c r="Q56" s="122">
        <f t="shared" si="4"/>
        <v>148.80000000000001</v>
      </c>
      <c r="R56" s="122">
        <f t="shared" si="4"/>
        <v>144.4</v>
      </c>
      <c r="S56" s="149">
        <f t="shared" si="4"/>
        <v>97.043010752688161</v>
      </c>
    </row>
    <row r="57" spans="2:19" ht="15" customHeight="1" x14ac:dyDescent="0.2">
      <c r="B57" s="94"/>
      <c r="C57" s="97"/>
      <c r="D57" s="100"/>
      <c r="E57" s="103"/>
      <c r="F57" s="159" t="s">
        <v>143</v>
      </c>
      <c r="G57" s="160"/>
      <c r="H57" s="160"/>
      <c r="I57" s="160"/>
      <c r="J57" s="160"/>
      <c r="K57" s="160"/>
      <c r="L57" s="161"/>
      <c r="M57" s="118" t="s">
        <v>132</v>
      </c>
      <c r="N57" s="105" t="s">
        <v>95</v>
      </c>
      <c r="O57" s="115" t="s">
        <v>176</v>
      </c>
      <c r="P57" s="118" t="s">
        <v>144</v>
      </c>
      <c r="Q57" s="126">
        <f t="shared" si="4"/>
        <v>148.80000000000001</v>
      </c>
      <c r="R57" s="126">
        <f t="shared" si="4"/>
        <v>144.4</v>
      </c>
      <c r="S57" s="150">
        <f t="shared" si="4"/>
        <v>97.043010752688161</v>
      </c>
    </row>
    <row r="58" spans="2:19" ht="23.25" customHeight="1" x14ac:dyDescent="0.2">
      <c r="B58" s="94"/>
      <c r="C58" s="97"/>
      <c r="D58" s="100"/>
      <c r="E58" s="103"/>
      <c r="F58" s="165" t="s">
        <v>145</v>
      </c>
      <c r="G58" s="166"/>
      <c r="H58" s="166"/>
      <c r="I58" s="166"/>
      <c r="J58" s="166"/>
      <c r="K58" s="166"/>
      <c r="L58" s="167"/>
      <c r="M58" s="118" t="s">
        <v>132</v>
      </c>
      <c r="N58" s="105" t="s">
        <v>95</v>
      </c>
      <c r="O58" s="115" t="s">
        <v>176</v>
      </c>
      <c r="P58" s="118" t="s">
        <v>146</v>
      </c>
      <c r="Q58" s="126">
        <v>148.80000000000001</v>
      </c>
      <c r="R58" s="126">
        <v>144.4</v>
      </c>
      <c r="S58" s="150">
        <f>R58/Q58*100</f>
        <v>97.043010752688161</v>
      </c>
    </row>
    <row r="59" spans="2:19" ht="15" customHeight="1" x14ac:dyDescent="0.2">
      <c r="B59" s="94"/>
      <c r="C59" s="162" t="s">
        <v>96</v>
      </c>
      <c r="D59" s="163"/>
      <c r="E59" s="163"/>
      <c r="F59" s="163"/>
      <c r="G59" s="163"/>
      <c r="H59" s="163"/>
      <c r="I59" s="163"/>
      <c r="J59" s="163"/>
      <c r="K59" s="163"/>
      <c r="L59" s="164"/>
      <c r="M59" s="112" t="s">
        <v>132</v>
      </c>
      <c r="N59" s="96" t="s">
        <v>97</v>
      </c>
      <c r="O59" s="95"/>
      <c r="P59" s="95"/>
      <c r="Q59" s="134">
        <f>Q60+Q63+Q72</f>
        <v>93826.5</v>
      </c>
      <c r="R59" s="133">
        <f>R60+R63+R72</f>
        <v>69599.600000000006</v>
      </c>
      <c r="S59" s="153">
        <f>R59/Q59*100</f>
        <v>74.179043234054348</v>
      </c>
    </row>
    <row r="60" spans="2:19" ht="15" customHeight="1" x14ac:dyDescent="0.2">
      <c r="B60" s="94"/>
      <c r="C60" s="97"/>
      <c r="D60" s="171" t="s">
        <v>98</v>
      </c>
      <c r="E60" s="157"/>
      <c r="F60" s="157"/>
      <c r="G60" s="157"/>
      <c r="H60" s="157"/>
      <c r="I60" s="157"/>
      <c r="J60" s="157"/>
      <c r="K60" s="157"/>
      <c r="L60" s="158"/>
      <c r="M60" s="127" t="s">
        <v>132</v>
      </c>
      <c r="N60" s="99" t="s">
        <v>99</v>
      </c>
      <c r="O60" s="98"/>
      <c r="P60" s="98"/>
      <c r="Q60" s="128">
        <f t="shared" ref="Q60:S61" si="5">Q61</f>
        <v>1518.5</v>
      </c>
      <c r="R60" s="128">
        <f t="shared" si="5"/>
        <v>1472.3</v>
      </c>
      <c r="S60" s="152">
        <f t="shared" si="5"/>
        <v>96.957523872242348</v>
      </c>
    </row>
    <row r="61" spans="2:19" ht="15" customHeight="1" x14ac:dyDescent="0.2">
      <c r="B61" s="94"/>
      <c r="C61" s="97"/>
      <c r="D61" s="100"/>
      <c r="E61" s="168" t="s">
        <v>177</v>
      </c>
      <c r="F61" s="169"/>
      <c r="G61" s="169"/>
      <c r="H61" s="169"/>
      <c r="I61" s="169"/>
      <c r="J61" s="169"/>
      <c r="K61" s="169"/>
      <c r="L61" s="170"/>
      <c r="M61" s="115" t="s">
        <v>132</v>
      </c>
      <c r="N61" s="102" t="s">
        <v>99</v>
      </c>
      <c r="O61" s="115" t="s">
        <v>178</v>
      </c>
      <c r="P61" s="101"/>
      <c r="Q61" s="122">
        <f t="shared" si="5"/>
        <v>1518.5</v>
      </c>
      <c r="R61" s="122">
        <f t="shared" si="5"/>
        <v>1472.3</v>
      </c>
      <c r="S61" s="149">
        <f t="shared" si="5"/>
        <v>96.957523872242348</v>
      </c>
    </row>
    <row r="62" spans="2:19" ht="15" customHeight="1" x14ac:dyDescent="0.2">
      <c r="B62" s="94"/>
      <c r="C62" s="97"/>
      <c r="D62" s="100"/>
      <c r="E62" s="103"/>
      <c r="F62" s="159" t="s">
        <v>66</v>
      </c>
      <c r="G62" s="160"/>
      <c r="H62" s="160"/>
      <c r="I62" s="160"/>
      <c r="J62" s="160"/>
      <c r="K62" s="160"/>
      <c r="L62" s="161"/>
      <c r="M62" s="118" t="s">
        <v>132</v>
      </c>
      <c r="N62" s="105" t="s">
        <v>99</v>
      </c>
      <c r="O62" s="115" t="s">
        <v>178</v>
      </c>
      <c r="P62" s="104" t="s">
        <v>67</v>
      </c>
      <c r="Q62" s="126">
        <v>1518.5</v>
      </c>
      <c r="R62" s="126">
        <v>1472.3</v>
      </c>
      <c r="S62" s="150">
        <f>R62/Q62*100</f>
        <v>96.957523872242348</v>
      </c>
    </row>
    <row r="63" spans="2:19" ht="15" customHeight="1" x14ac:dyDescent="0.2">
      <c r="B63" s="94"/>
      <c r="C63" s="97"/>
      <c r="D63" s="171" t="s">
        <v>100</v>
      </c>
      <c r="E63" s="157"/>
      <c r="F63" s="157"/>
      <c r="G63" s="157"/>
      <c r="H63" s="157"/>
      <c r="I63" s="157"/>
      <c r="J63" s="157"/>
      <c r="K63" s="157"/>
      <c r="L63" s="158"/>
      <c r="M63" s="127" t="s">
        <v>132</v>
      </c>
      <c r="N63" s="99" t="s">
        <v>101</v>
      </c>
      <c r="O63" s="98"/>
      <c r="P63" s="98"/>
      <c r="Q63" s="130">
        <f>Q64+Q66+Q68+Q70</f>
        <v>55501</v>
      </c>
      <c r="R63" s="128">
        <f>R64+R66+R68+R70</f>
        <v>35231.599999999999</v>
      </c>
      <c r="S63" s="152">
        <f>R63/Q63*100</f>
        <v>63.479216590692054</v>
      </c>
    </row>
    <row r="64" spans="2:19" ht="32.25" customHeight="1" x14ac:dyDescent="0.2">
      <c r="B64" s="94"/>
      <c r="C64" s="97"/>
      <c r="D64" s="100"/>
      <c r="E64" s="168" t="s">
        <v>179</v>
      </c>
      <c r="F64" s="169"/>
      <c r="G64" s="169"/>
      <c r="H64" s="169"/>
      <c r="I64" s="169"/>
      <c r="J64" s="169"/>
      <c r="K64" s="169"/>
      <c r="L64" s="170"/>
      <c r="M64" s="115" t="s">
        <v>132</v>
      </c>
      <c r="N64" s="102" t="s">
        <v>101</v>
      </c>
      <c r="O64" s="115" t="s">
        <v>180</v>
      </c>
      <c r="P64" s="101"/>
      <c r="Q64" s="122">
        <f>Q65</f>
        <v>7957.5</v>
      </c>
      <c r="R64" s="122">
        <f>R65</f>
        <v>7220.5</v>
      </c>
      <c r="S64" s="149">
        <f>S65</f>
        <v>90.738297203895698</v>
      </c>
    </row>
    <row r="65" spans="2:19" ht="15" customHeight="1" x14ac:dyDescent="0.2">
      <c r="B65" s="94"/>
      <c r="C65" s="97"/>
      <c r="D65" s="100"/>
      <c r="E65" s="103"/>
      <c r="F65" s="159" t="s">
        <v>66</v>
      </c>
      <c r="G65" s="160"/>
      <c r="H65" s="160"/>
      <c r="I65" s="160"/>
      <c r="J65" s="160"/>
      <c r="K65" s="160"/>
      <c r="L65" s="161"/>
      <c r="M65" s="118" t="s">
        <v>132</v>
      </c>
      <c r="N65" s="105" t="s">
        <v>101</v>
      </c>
      <c r="O65" s="115" t="s">
        <v>180</v>
      </c>
      <c r="P65" s="104" t="s">
        <v>67</v>
      </c>
      <c r="Q65" s="126">
        <v>7957.5</v>
      </c>
      <c r="R65" s="126">
        <v>7220.5</v>
      </c>
      <c r="S65" s="150">
        <f>R65/Q65*100</f>
        <v>90.738297203895698</v>
      </c>
    </row>
    <row r="66" spans="2:19" ht="57" customHeight="1" x14ac:dyDescent="0.2">
      <c r="B66" s="94"/>
      <c r="C66" s="97"/>
      <c r="D66" s="100"/>
      <c r="E66" s="168" t="s">
        <v>181</v>
      </c>
      <c r="F66" s="169"/>
      <c r="G66" s="169"/>
      <c r="H66" s="169"/>
      <c r="I66" s="169"/>
      <c r="J66" s="169"/>
      <c r="K66" s="169"/>
      <c r="L66" s="170"/>
      <c r="M66" s="115" t="s">
        <v>132</v>
      </c>
      <c r="N66" s="102" t="s">
        <v>101</v>
      </c>
      <c r="O66" s="115" t="s">
        <v>182</v>
      </c>
      <c r="P66" s="101"/>
      <c r="Q66" s="124">
        <f>Q67</f>
        <v>8805</v>
      </c>
      <c r="R66" s="122">
        <f>R67</f>
        <v>7466.8</v>
      </c>
      <c r="S66" s="149">
        <f>S67</f>
        <v>84.801817149346959</v>
      </c>
    </row>
    <row r="67" spans="2:19" ht="15" customHeight="1" x14ac:dyDescent="0.2">
      <c r="B67" s="94"/>
      <c r="C67" s="97"/>
      <c r="D67" s="100"/>
      <c r="E67" s="103"/>
      <c r="F67" s="159" t="s">
        <v>66</v>
      </c>
      <c r="G67" s="160"/>
      <c r="H67" s="160"/>
      <c r="I67" s="160"/>
      <c r="J67" s="160"/>
      <c r="K67" s="160"/>
      <c r="L67" s="161"/>
      <c r="M67" s="118" t="s">
        <v>132</v>
      </c>
      <c r="N67" s="105" t="s">
        <v>101</v>
      </c>
      <c r="O67" s="115" t="s">
        <v>182</v>
      </c>
      <c r="P67" s="104" t="s">
        <v>67</v>
      </c>
      <c r="Q67" s="129">
        <v>8805</v>
      </c>
      <c r="R67" s="126">
        <v>7466.8</v>
      </c>
      <c r="S67" s="150">
        <f>R67/Q67*100</f>
        <v>84.801817149346959</v>
      </c>
    </row>
    <row r="68" spans="2:19" ht="34.5" customHeight="1" x14ac:dyDescent="0.2">
      <c r="B68" s="94"/>
      <c r="C68" s="97"/>
      <c r="D68" s="100"/>
      <c r="E68" s="168" t="s">
        <v>196</v>
      </c>
      <c r="F68" s="169"/>
      <c r="G68" s="169"/>
      <c r="H68" s="169"/>
      <c r="I68" s="169"/>
      <c r="J68" s="169"/>
      <c r="K68" s="169"/>
      <c r="L68" s="170"/>
      <c r="M68" s="115" t="s">
        <v>132</v>
      </c>
      <c r="N68" s="102" t="s">
        <v>101</v>
      </c>
      <c r="O68" s="115" t="s">
        <v>197</v>
      </c>
      <c r="P68" s="101"/>
      <c r="Q68" s="124">
        <f>Q69</f>
        <v>29518</v>
      </c>
      <c r="R68" s="122">
        <f>R69</f>
        <v>12288.5</v>
      </c>
      <c r="S68" s="149">
        <f>S69</f>
        <v>41.63053052374822</v>
      </c>
    </row>
    <row r="69" spans="2:19" ht="15" customHeight="1" x14ac:dyDescent="0.2">
      <c r="B69" s="94"/>
      <c r="C69" s="97"/>
      <c r="D69" s="100"/>
      <c r="E69" s="103"/>
      <c r="F69" s="159" t="s">
        <v>66</v>
      </c>
      <c r="G69" s="160"/>
      <c r="H69" s="160"/>
      <c r="I69" s="160"/>
      <c r="J69" s="160"/>
      <c r="K69" s="160"/>
      <c r="L69" s="161"/>
      <c r="M69" s="118" t="s">
        <v>132</v>
      </c>
      <c r="N69" s="105" t="s">
        <v>101</v>
      </c>
      <c r="O69" s="115" t="s">
        <v>197</v>
      </c>
      <c r="P69" s="104" t="s">
        <v>67</v>
      </c>
      <c r="Q69" s="129">
        <v>29518</v>
      </c>
      <c r="R69" s="126">
        <v>12288.5</v>
      </c>
      <c r="S69" s="150">
        <f>R69/Q69*100</f>
        <v>41.63053052374822</v>
      </c>
    </row>
    <row r="70" spans="2:19" ht="33.75" customHeight="1" x14ac:dyDescent="0.2">
      <c r="B70" s="94"/>
      <c r="C70" s="97"/>
      <c r="D70" s="100"/>
      <c r="E70" s="168" t="s">
        <v>198</v>
      </c>
      <c r="F70" s="169"/>
      <c r="G70" s="169"/>
      <c r="H70" s="169"/>
      <c r="I70" s="169"/>
      <c r="J70" s="169"/>
      <c r="K70" s="169"/>
      <c r="L70" s="170"/>
      <c r="M70" s="115" t="s">
        <v>132</v>
      </c>
      <c r="N70" s="102" t="s">
        <v>101</v>
      </c>
      <c r="O70" s="115" t="s">
        <v>199</v>
      </c>
      <c r="P70" s="101"/>
      <c r="Q70" s="122">
        <f>Q71</f>
        <v>9220.5</v>
      </c>
      <c r="R70" s="122">
        <f>R71</f>
        <v>8255.7999999999993</v>
      </c>
      <c r="S70" s="149">
        <f>S71</f>
        <v>89.537443739493511</v>
      </c>
    </row>
    <row r="71" spans="2:19" ht="15" customHeight="1" x14ac:dyDescent="0.2">
      <c r="B71" s="94"/>
      <c r="C71" s="97"/>
      <c r="D71" s="100"/>
      <c r="E71" s="103"/>
      <c r="F71" s="159" t="s">
        <v>66</v>
      </c>
      <c r="G71" s="160"/>
      <c r="H71" s="160"/>
      <c r="I71" s="160"/>
      <c r="J71" s="160"/>
      <c r="K71" s="160"/>
      <c r="L71" s="161"/>
      <c r="M71" s="118" t="s">
        <v>132</v>
      </c>
      <c r="N71" s="105" t="s">
        <v>101</v>
      </c>
      <c r="O71" s="115" t="s">
        <v>199</v>
      </c>
      <c r="P71" s="104" t="s">
        <v>67</v>
      </c>
      <c r="Q71" s="126">
        <v>9220.5</v>
      </c>
      <c r="R71" s="126">
        <v>8255.7999999999993</v>
      </c>
      <c r="S71" s="150">
        <f>R71/Q71*100</f>
        <v>89.537443739493511</v>
      </c>
    </row>
    <row r="72" spans="2:19" ht="15" customHeight="1" x14ac:dyDescent="0.2">
      <c r="B72" s="94"/>
      <c r="C72" s="97"/>
      <c r="D72" s="156" t="s">
        <v>102</v>
      </c>
      <c r="E72" s="157"/>
      <c r="F72" s="157"/>
      <c r="G72" s="157"/>
      <c r="H72" s="157"/>
      <c r="I72" s="157"/>
      <c r="J72" s="157"/>
      <c r="K72" s="157"/>
      <c r="L72" s="158"/>
      <c r="M72" s="127" t="s">
        <v>132</v>
      </c>
      <c r="N72" s="99" t="s">
        <v>103</v>
      </c>
      <c r="O72" s="98"/>
      <c r="P72" s="98"/>
      <c r="Q72" s="130">
        <f>Q73+Q81</f>
        <v>36807</v>
      </c>
      <c r="R72" s="128">
        <f>R73+R81</f>
        <v>32895.699999999997</v>
      </c>
      <c r="S72" s="154">
        <f>R72/Q72*100</f>
        <v>89.373488738555167</v>
      </c>
    </row>
    <row r="73" spans="2:19" ht="20.25" customHeight="1" x14ac:dyDescent="0.2">
      <c r="B73" s="94"/>
      <c r="C73" s="97"/>
      <c r="D73" s="100"/>
      <c r="E73" s="168" t="s">
        <v>200</v>
      </c>
      <c r="F73" s="169"/>
      <c r="G73" s="169"/>
      <c r="H73" s="169"/>
      <c r="I73" s="169"/>
      <c r="J73" s="169"/>
      <c r="K73" s="169"/>
      <c r="L73" s="170"/>
      <c r="M73" s="115" t="s">
        <v>132</v>
      </c>
      <c r="N73" s="102" t="s">
        <v>103</v>
      </c>
      <c r="O73" s="115" t="s">
        <v>201</v>
      </c>
      <c r="P73" s="101"/>
      <c r="Q73" s="136">
        <f>Q80+Q79+Q78+Q77+Q76+Q75+Q74</f>
        <v>27064.200000000004</v>
      </c>
      <c r="R73" s="122">
        <f>R74+R75+R76+R77+R78+R79+R80</f>
        <v>23153.599999999999</v>
      </c>
      <c r="S73" s="149">
        <f>R73/Q73*100</f>
        <v>85.55065363099591</v>
      </c>
    </row>
    <row r="74" spans="2:19" ht="15" customHeight="1" x14ac:dyDescent="0.2">
      <c r="B74" s="94"/>
      <c r="C74" s="97"/>
      <c r="D74" s="100"/>
      <c r="E74" s="103"/>
      <c r="F74" s="159" t="s">
        <v>80</v>
      </c>
      <c r="G74" s="160"/>
      <c r="H74" s="160"/>
      <c r="I74" s="160"/>
      <c r="J74" s="160"/>
      <c r="K74" s="160"/>
      <c r="L74" s="161"/>
      <c r="M74" s="118" t="s">
        <v>132</v>
      </c>
      <c r="N74" s="105" t="s">
        <v>103</v>
      </c>
      <c r="O74" s="115" t="s">
        <v>201</v>
      </c>
      <c r="P74" s="104" t="s">
        <v>81</v>
      </c>
      <c r="Q74" s="126">
        <v>7169.9</v>
      </c>
      <c r="R74" s="126">
        <v>6178.4</v>
      </c>
      <c r="S74" s="150">
        <f>R74/Q74*100</f>
        <v>86.171355249027187</v>
      </c>
    </row>
    <row r="75" spans="2:19" ht="23.25" customHeight="1" x14ac:dyDescent="0.2">
      <c r="B75" s="94"/>
      <c r="C75" s="97"/>
      <c r="D75" s="100"/>
      <c r="E75" s="103"/>
      <c r="F75" s="159" t="s">
        <v>82</v>
      </c>
      <c r="G75" s="160"/>
      <c r="H75" s="160"/>
      <c r="I75" s="160"/>
      <c r="J75" s="160"/>
      <c r="K75" s="160"/>
      <c r="L75" s="161"/>
      <c r="M75" s="118" t="s">
        <v>132</v>
      </c>
      <c r="N75" s="105" t="s">
        <v>103</v>
      </c>
      <c r="O75" s="115" t="s">
        <v>201</v>
      </c>
      <c r="P75" s="104" t="s">
        <v>83</v>
      </c>
      <c r="Q75" s="129">
        <v>700</v>
      </c>
      <c r="R75" s="126">
        <v>0</v>
      </c>
      <c r="S75" s="150">
        <v>0</v>
      </c>
    </row>
    <row r="76" spans="2:19" ht="23.25" customHeight="1" x14ac:dyDescent="0.2">
      <c r="B76" s="94"/>
      <c r="C76" s="97"/>
      <c r="D76" s="100"/>
      <c r="E76" s="103"/>
      <c r="F76" s="159" t="s">
        <v>84</v>
      </c>
      <c r="G76" s="160"/>
      <c r="H76" s="160"/>
      <c r="I76" s="160"/>
      <c r="J76" s="160"/>
      <c r="K76" s="160"/>
      <c r="L76" s="161"/>
      <c r="M76" s="118" t="s">
        <v>132</v>
      </c>
      <c r="N76" s="105" t="s">
        <v>103</v>
      </c>
      <c r="O76" s="115" t="s">
        <v>201</v>
      </c>
      <c r="P76" s="104" t="s">
        <v>85</v>
      </c>
      <c r="Q76" s="126">
        <v>1988.2</v>
      </c>
      <c r="R76" s="126">
        <v>1931.6</v>
      </c>
      <c r="S76" s="150">
        <f t="shared" ref="S76:S83" si="6">R76/Q76*100</f>
        <v>97.153203903027858</v>
      </c>
    </row>
    <row r="77" spans="2:19" ht="23.25" customHeight="1" x14ac:dyDescent="0.2">
      <c r="B77" s="94"/>
      <c r="C77" s="97"/>
      <c r="D77" s="100"/>
      <c r="E77" s="107"/>
      <c r="F77" s="159" t="s">
        <v>64</v>
      </c>
      <c r="G77" s="160"/>
      <c r="H77" s="160"/>
      <c r="I77" s="160"/>
      <c r="J77" s="160"/>
      <c r="K77" s="160"/>
      <c r="L77" s="161"/>
      <c r="M77" s="118" t="s">
        <v>132</v>
      </c>
      <c r="N77" s="117" t="s">
        <v>103</v>
      </c>
      <c r="O77" s="115" t="s">
        <v>201</v>
      </c>
      <c r="P77" s="118" t="s">
        <v>65</v>
      </c>
      <c r="Q77" s="126">
        <v>93.9</v>
      </c>
      <c r="R77" s="126">
        <v>35.4</v>
      </c>
      <c r="S77" s="150">
        <f t="shared" si="6"/>
        <v>37.699680511182102</v>
      </c>
    </row>
    <row r="78" spans="2:19" ht="15" customHeight="1" x14ac:dyDescent="0.2">
      <c r="B78" s="94"/>
      <c r="C78" s="97"/>
      <c r="D78" s="100"/>
      <c r="E78" s="103"/>
      <c r="F78" s="159" t="s">
        <v>66</v>
      </c>
      <c r="G78" s="160"/>
      <c r="H78" s="160"/>
      <c r="I78" s="160"/>
      <c r="J78" s="160"/>
      <c r="K78" s="160"/>
      <c r="L78" s="161"/>
      <c r="M78" s="118" t="s">
        <v>132</v>
      </c>
      <c r="N78" s="105" t="s">
        <v>103</v>
      </c>
      <c r="O78" s="115" t="s">
        <v>201</v>
      </c>
      <c r="P78" s="104" t="s">
        <v>67</v>
      </c>
      <c r="Q78" s="126">
        <v>17055.2</v>
      </c>
      <c r="R78" s="126">
        <v>14974.8</v>
      </c>
      <c r="S78" s="150">
        <f t="shared" si="6"/>
        <v>87.80196069234016</v>
      </c>
    </row>
    <row r="79" spans="2:19" ht="15" customHeight="1" x14ac:dyDescent="0.2">
      <c r="B79" s="94"/>
      <c r="C79" s="97"/>
      <c r="D79" s="100"/>
      <c r="E79" s="107"/>
      <c r="F79" s="159" t="s">
        <v>68</v>
      </c>
      <c r="G79" s="160"/>
      <c r="H79" s="160"/>
      <c r="I79" s="160"/>
      <c r="J79" s="160"/>
      <c r="K79" s="160"/>
      <c r="L79" s="161"/>
      <c r="M79" s="118" t="s">
        <v>132</v>
      </c>
      <c r="N79" s="117" t="s">
        <v>103</v>
      </c>
      <c r="O79" s="115" t="s">
        <v>201</v>
      </c>
      <c r="P79" s="118" t="s">
        <v>69</v>
      </c>
      <c r="Q79" s="135">
        <v>40</v>
      </c>
      <c r="R79" s="126">
        <v>16.5</v>
      </c>
      <c r="S79" s="150">
        <f t="shared" si="6"/>
        <v>41.25</v>
      </c>
    </row>
    <row r="80" spans="2:19" ht="15" customHeight="1" x14ac:dyDescent="0.2">
      <c r="B80" s="94"/>
      <c r="C80" s="97"/>
      <c r="D80" s="100"/>
      <c r="E80" s="107"/>
      <c r="F80" s="159" t="s">
        <v>70</v>
      </c>
      <c r="G80" s="160"/>
      <c r="H80" s="160"/>
      <c r="I80" s="160"/>
      <c r="J80" s="160"/>
      <c r="K80" s="160"/>
      <c r="L80" s="161"/>
      <c r="M80" s="118" t="s">
        <v>132</v>
      </c>
      <c r="N80" s="117" t="s">
        <v>103</v>
      </c>
      <c r="O80" s="115" t="s">
        <v>201</v>
      </c>
      <c r="P80" s="118" t="s">
        <v>71</v>
      </c>
      <c r="Q80" s="129">
        <v>17</v>
      </c>
      <c r="R80" s="126">
        <v>16.899999999999999</v>
      </c>
      <c r="S80" s="150">
        <f t="shared" si="6"/>
        <v>99.411764705882348</v>
      </c>
    </row>
    <row r="81" spans="2:19" ht="21.75" customHeight="1" x14ac:dyDescent="0.2">
      <c r="B81" s="94"/>
      <c r="C81" s="97"/>
      <c r="D81" s="100"/>
      <c r="E81" s="168" t="s">
        <v>202</v>
      </c>
      <c r="F81" s="169"/>
      <c r="G81" s="169"/>
      <c r="H81" s="169"/>
      <c r="I81" s="169"/>
      <c r="J81" s="169"/>
      <c r="K81" s="169"/>
      <c r="L81" s="170"/>
      <c r="M81" s="115" t="s">
        <v>132</v>
      </c>
      <c r="N81" s="102" t="s">
        <v>103</v>
      </c>
      <c r="O81" s="115" t="s">
        <v>203</v>
      </c>
      <c r="P81" s="101"/>
      <c r="Q81" s="122">
        <f>Q83+Q82</f>
        <v>9742.7999999999993</v>
      </c>
      <c r="R81" s="122">
        <f>R83+R82</f>
        <v>9742.0999999999985</v>
      </c>
      <c r="S81" s="149">
        <f t="shared" si="6"/>
        <v>99.992815207127308</v>
      </c>
    </row>
    <row r="82" spans="2:19" ht="41.25" customHeight="1" x14ac:dyDescent="0.2">
      <c r="B82" s="94"/>
      <c r="C82" s="97"/>
      <c r="D82" s="100"/>
      <c r="E82" s="103"/>
      <c r="F82" s="159" t="s">
        <v>86</v>
      </c>
      <c r="G82" s="160"/>
      <c r="H82" s="160"/>
      <c r="I82" s="160"/>
      <c r="J82" s="160"/>
      <c r="K82" s="160"/>
      <c r="L82" s="161"/>
      <c r="M82" s="118" t="s">
        <v>132</v>
      </c>
      <c r="N82" s="105" t="s">
        <v>103</v>
      </c>
      <c r="O82" s="115" t="s">
        <v>203</v>
      </c>
      <c r="P82" s="118" t="s">
        <v>87</v>
      </c>
      <c r="Q82" s="126">
        <v>9372.9</v>
      </c>
      <c r="R82" s="126">
        <v>9372.2999999999993</v>
      </c>
      <c r="S82" s="150">
        <f t="shared" si="6"/>
        <v>99.993598566078802</v>
      </c>
    </row>
    <row r="83" spans="2:19" ht="14.25" customHeight="1" x14ac:dyDescent="0.2">
      <c r="B83" s="94"/>
      <c r="C83" s="97"/>
      <c r="D83" s="100"/>
      <c r="E83" s="103"/>
      <c r="F83" s="159" t="s">
        <v>88</v>
      </c>
      <c r="G83" s="160"/>
      <c r="H83" s="160"/>
      <c r="I83" s="160"/>
      <c r="J83" s="160"/>
      <c r="K83" s="160"/>
      <c r="L83" s="161"/>
      <c r="M83" s="118" t="s">
        <v>132</v>
      </c>
      <c r="N83" s="105" t="s">
        <v>103</v>
      </c>
      <c r="O83" s="115" t="s">
        <v>203</v>
      </c>
      <c r="P83" s="118" t="s">
        <v>89</v>
      </c>
      <c r="Q83" s="126">
        <v>369.9</v>
      </c>
      <c r="R83" s="126">
        <v>369.8</v>
      </c>
      <c r="S83" s="150">
        <f t="shared" si="6"/>
        <v>99.972965666396334</v>
      </c>
    </row>
    <row r="84" spans="2:19" ht="15" customHeight="1" x14ac:dyDescent="0.2">
      <c r="B84" s="94"/>
      <c r="C84" s="162" t="s">
        <v>104</v>
      </c>
      <c r="D84" s="163"/>
      <c r="E84" s="163"/>
      <c r="F84" s="163"/>
      <c r="G84" s="163"/>
      <c r="H84" s="163"/>
      <c r="I84" s="163"/>
      <c r="J84" s="163"/>
      <c r="K84" s="163"/>
      <c r="L84" s="164"/>
      <c r="M84" s="112" t="s">
        <v>132</v>
      </c>
      <c r="N84" s="96" t="s">
        <v>105</v>
      </c>
      <c r="O84" s="95"/>
      <c r="P84" s="95"/>
      <c r="Q84" s="134">
        <f t="shared" ref="Q84:S86" si="7">Q85</f>
        <v>420</v>
      </c>
      <c r="R84" s="133">
        <f t="shared" si="7"/>
        <v>391.5</v>
      </c>
      <c r="S84" s="153">
        <f t="shared" si="7"/>
        <v>93.214285714285722</v>
      </c>
    </row>
    <row r="85" spans="2:19" ht="15" customHeight="1" x14ac:dyDescent="0.2">
      <c r="B85" s="94"/>
      <c r="C85" s="97"/>
      <c r="D85" s="171" t="s">
        <v>106</v>
      </c>
      <c r="E85" s="157"/>
      <c r="F85" s="157"/>
      <c r="G85" s="157"/>
      <c r="H85" s="157"/>
      <c r="I85" s="157"/>
      <c r="J85" s="157"/>
      <c r="K85" s="157"/>
      <c r="L85" s="158"/>
      <c r="M85" s="127" t="s">
        <v>132</v>
      </c>
      <c r="N85" s="99" t="s">
        <v>107</v>
      </c>
      <c r="O85" s="98"/>
      <c r="P85" s="98"/>
      <c r="Q85" s="130">
        <f t="shared" si="7"/>
        <v>420</v>
      </c>
      <c r="R85" s="128">
        <f t="shared" si="7"/>
        <v>391.5</v>
      </c>
      <c r="S85" s="152">
        <f t="shared" si="7"/>
        <v>93.214285714285722</v>
      </c>
    </row>
    <row r="86" spans="2:19" ht="21" customHeight="1" x14ac:dyDescent="0.2">
      <c r="B86" s="94"/>
      <c r="C86" s="97"/>
      <c r="D86" s="100"/>
      <c r="E86" s="168" t="s">
        <v>183</v>
      </c>
      <c r="F86" s="169"/>
      <c r="G86" s="169"/>
      <c r="H86" s="169"/>
      <c r="I86" s="169"/>
      <c r="J86" s="169"/>
      <c r="K86" s="169"/>
      <c r="L86" s="170"/>
      <c r="M86" s="115" t="s">
        <v>132</v>
      </c>
      <c r="N86" s="102" t="s">
        <v>107</v>
      </c>
      <c r="O86" s="115" t="s">
        <v>184</v>
      </c>
      <c r="P86" s="101"/>
      <c r="Q86" s="124">
        <f t="shared" si="7"/>
        <v>420</v>
      </c>
      <c r="R86" s="122">
        <f t="shared" si="7"/>
        <v>391.5</v>
      </c>
      <c r="S86" s="149">
        <f t="shared" si="7"/>
        <v>93.214285714285722</v>
      </c>
    </row>
    <row r="87" spans="2:19" ht="15" customHeight="1" x14ac:dyDescent="0.2">
      <c r="B87" s="94"/>
      <c r="C87" s="97"/>
      <c r="D87" s="100"/>
      <c r="E87" s="103"/>
      <c r="F87" s="159" t="s">
        <v>66</v>
      </c>
      <c r="G87" s="160"/>
      <c r="H87" s="160"/>
      <c r="I87" s="160"/>
      <c r="J87" s="160"/>
      <c r="K87" s="160"/>
      <c r="L87" s="161"/>
      <c r="M87" s="118" t="s">
        <v>132</v>
      </c>
      <c r="N87" s="105" t="s">
        <v>107</v>
      </c>
      <c r="O87" s="115" t="s">
        <v>184</v>
      </c>
      <c r="P87" s="104" t="s">
        <v>67</v>
      </c>
      <c r="Q87" s="129">
        <v>420</v>
      </c>
      <c r="R87" s="126">
        <v>391.5</v>
      </c>
      <c r="S87" s="150">
        <f>R87/Q87*100</f>
        <v>93.214285714285722</v>
      </c>
    </row>
    <row r="88" spans="2:19" ht="15" customHeight="1" x14ac:dyDescent="0.2">
      <c r="B88" s="94"/>
      <c r="C88" s="162" t="s">
        <v>108</v>
      </c>
      <c r="D88" s="163"/>
      <c r="E88" s="163"/>
      <c r="F88" s="163"/>
      <c r="G88" s="163"/>
      <c r="H88" s="163"/>
      <c r="I88" s="163"/>
      <c r="J88" s="163"/>
      <c r="K88" s="163"/>
      <c r="L88" s="164"/>
      <c r="M88" s="112" t="s">
        <v>132</v>
      </c>
      <c r="N88" s="96" t="s">
        <v>109</v>
      </c>
      <c r="O88" s="95"/>
      <c r="P88" s="95"/>
      <c r="Q88" s="134">
        <f>Q89</f>
        <v>10180.799999999999</v>
      </c>
      <c r="R88" s="134">
        <f>R89</f>
        <v>9525.6</v>
      </c>
      <c r="S88" s="153">
        <f>S89</f>
        <v>93.564356435643575</v>
      </c>
    </row>
    <row r="89" spans="2:19" ht="15" customHeight="1" x14ac:dyDescent="0.2">
      <c r="B89" s="94"/>
      <c r="C89" s="97"/>
      <c r="D89" s="171" t="s">
        <v>110</v>
      </c>
      <c r="E89" s="157"/>
      <c r="F89" s="157"/>
      <c r="G89" s="157"/>
      <c r="H89" s="157"/>
      <c r="I89" s="157"/>
      <c r="J89" s="157"/>
      <c r="K89" s="157"/>
      <c r="L89" s="158"/>
      <c r="M89" s="127" t="s">
        <v>132</v>
      </c>
      <c r="N89" s="99" t="s">
        <v>111</v>
      </c>
      <c r="O89" s="98"/>
      <c r="P89" s="98"/>
      <c r="Q89" s="130">
        <f>Q92+Q90</f>
        <v>10180.799999999999</v>
      </c>
      <c r="R89" s="130">
        <f>R90+R92</f>
        <v>9525.6</v>
      </c>
      <c r="S89" s="152">
        <f>R89/Q89*100</f>
        <v>93.564356435643575</v>
      </c>
    </row>
    <row r="90" spans="2:19" ht="15" customHeight="1" x14ac:dyDescent="0.2">
      <c r="B90" s="94"/>
      <c r="C90" s="97"/>
      <c r="D90" s="100"/>
      <c r="E90" s="185" t="s">
        <v>112</v>
      </c>
      <c r="F90" s="169"/>
      <c r="G90" s="169"/>
      <c r="H90" s="169"/>
      <c r="I90" s="169"/>
      <c r="J90" s="169"/>
      <c r="K90" s="169"/>
      <c r="L90" s="170"/>
      <c r="M90" s="115" t="s">
        <v>132</v>
      </c>
      <c r="N90" s="102" t="s">
        <v>111</v>
      </c>
      <c r="O90" s="115" t="s">
        <v>185</v>
      </c>
      <c r="P90" s="101"/>
      <c r="Q90" s="124">
        <f>Q91</f>
        <v>2380</v>
      </c>
      <c r="R90" s="122">
        <f>R91</f>
        <v>2048.6</v>
      </c>
      <c r="S90" s="149">
        <f>S91</f>
        <v>86.075630252100837</v>
      </c>
    </row>
    <row r="91" spans="2:19" ht="15" customHeight="1" x14ac:dyDescent="0.2">
      <c r="B91" s="94"/>
      <c r="C91" s="97"/>
      <c r="D91" s="100"/>
      <c r="E91" s="103"/>
      <c r="F91" s="159" t="s">
        <v>66</v>
      </c>
      <c r="G91" s="160"/>
      <c r="H91" s="160"/>
      <c r="I91" s="160"/>
      <c r="J91" s="160"/>
      <c r="K91" s="160"/>
      <c r="L91" s="161"/>
      <c r="M91" s="118" t="s">
        <v>132</v>
      </c>
      <c r="N91" s="105" t="s">
        <v>111</v>
      </c>
      <c r="O91" s="115" t="s">
        <v>185</v>
      </c>
      <c r="P91" s="104" t="s">
        <v>67</v>
      </c>
      <c r="Q91" s="129">
        <v>2380</v>
      </c>
      <c r="R91" s="126">
        <v>2048.6</v>
      </c>
      <c r="S91" s="150">
        <f>R91/Q91*100</f>
        <v>86.075630252100837</v>
      </c>
    </row>
    <row r="92" spans="2:19" ht="23.25" customHeight="1" x14ac:dyDescent="0.2">
      <c r="B92" s="94"/>
      <c r="C92" s="97"/>
      <c r="D92" s="100"/>
      <c r="E92" s="168" t="s">
        <v>186</v>
      </c>
      <c r="F92" s="169"/>
      <c r="G92" s="169"/>
      <c r="H92" s="169"/>
      <c r="I92" s="169"/>
      <c r="J92" s="169"/>
      <c r="K92" s="169"/>
      <c r="L92" s="170"/>
      <c r="M92" s="115" t="s">
        <v>132</v>
      </c>
      <c r="N92" s="102" t="s">
        <v>111</v>
      </c>
      <c r="O92" s="115" t="s">
        <v>187</v>
      </c>
      <c r="P92" s="101"/>
      <c r="Q92" s="122">
        <f>Q93+Q94</f>
        <v>7800.8</v>
      </c>
      <c r="R92" s="124">
        <f>R93+R94</f>
        <v>7477</v>
      </c>
      <c r="S92" s="149">
        <f>R92/Q92*100</f>
        <v>95.849143677571519</v>
      </c>
    </row>
    <row r="93" spans="2:19" ht="34.5" customHeight="1" x14ac:dyDescent="0.2">
      <c r="B93" s="94"/>
      <c r="C93" s="97"/>
      <c r="D93" s="100"/>
      <c r="E93" s="103"/>
      <c r="F93" s="159" t="s">
        <v>86</v>
      </c>
      <c r="G93" s="160"/>
      <c r="H93" s="160"/>
      <c r="I93" s="160"/>
      <c r="J93" s="160"/>
      <c r="K93" s="160"/>
      <c r="L93" s="161"/>
      <c r="M93" s="118" t="s">
        <v>132</v>
      </c>
      <c r="N93" s="105" t="s">
        <v>111</v>
      </c>
      <c r="O93" s="115" t="s">
        <v>187</v>
      </c>
      <c r="P93" s="104" t="s">
        <v>87</v>
      </c>
      <c r="Q93" s="126">
        <v>6356.8</v>
      </c>
      <c r="R93" s="126">
        <v>6079.6</v>
      </c>
      <c r="S93" s="150">
        <f>R93/Q93*100</f>
        <v>95.639315378806955</v>
      </c>
    </row>
    <row r="94" spans="2:19" ht="15" customHeight="1" x14ac:dyDescent="0.2">
      <c r="B94" s="94"/>
      <c r="C94" s="97"/>
      <c r="D94" s="100"/>
      <c r="E94" s="103"/>
      <c r="F94" s="159" t="s">
        <v>88</v>
      </c>
      <c r="G94" s="160"/>
      <c r="H94" s="160"/>
      <c r="I94" s="160"/>
      <c r="J94" s="160"/>
      <c r="K94" s="160"/>
      <c r="L94" s="161"/>
      <c r="M94" s="118" t="s">
        <v>132</v>
      </c>
      <c r="N94" s="105" t="s">
        <v>111</v>
      </c>
      <c r="O94" s="115" t="s">
        <v>187</v>
      </c>
      <c r="P94" s="104" t="s">
        <v>89</v>
      </c>
      <c r="Q94" s="129">
        <v>1444</v>
      </c>
      <c r="R94" s="126">
        <v>1397.4</v>
      </c>
      <c r="S94" s="150">
        <f>R94/Q94*100</f>
        <v>96.772853185595579</v>
      </c>
    </row>
    <row r="95" spans="2:19" ht="15" customHeight="1" x14ac:dyDescent="0.2">
      <c r="B95" s="94"/>
      <c r="C95" s="162" t="s">
        <v>113</v>
      </c>
      <c r="D95" s="163"/>
      <c r="E95" s="163"/>
      <c r="F95" s="163"/>
      <c r="G95" s="163"/>
      <c r="H95" s="163"/>
      <c r="I95" s="163"/>
      <c r="J95" s="163"/>
      <c r="K95" s="163"/>
      <c r="L95" s="164"/>
      <c r="M95" s="112" t="s">
        <v>132</v>
      </c>
      <c r="N95" s="96" t="s">
        <v>114</v>
      </c>
      <c r="O95" s="95"/>
      <c r="P95" s="95"/>
      <c r="Q95" s="133">
        <f t="shared" ref="Q95:S97" si="8">Q96</f>
        <v>93.5</v>
      </c>
      <c r="R95" s="133">
        <f t="shared" si="8"/>
        <v>93.4</v>
      </c>
      <c r="S95" s="153">
        <f t="shared" si="8"/>
        <v>99.893048128342258</v>
      </c>
    </row>
    <row r="96" spans="2:19" ht="15" customHeight="1" x14ac:dyDescent="0.2">
      <c r="B96" s="94"/>
      <c r="C96" s="97"/>
      <c r="D96" s="171" t="s">
        <v>115</v>
      </c>
      <c r="E96" s="157"/>
      <c r="F96" s="157"/>
      <c r="G96" s="157"/>
      <c r="H96" s="157"/>
      <c r="I96" s="157"/>
      <c r="J96" s="157"/>
      <c r="K96" s="157"/>
      <c r="L96" s="158"/>
      <c r="M96" s="127" t="s">
        <v>132</v>
      </c>
      <c r="N96" s="99" t="s">
        <v>116</v>
      </c>
      <c r="O96" s="98"/>
      <c r="P96" s="98"/>
      <c r="Q96" s="128">
        <f t="shared" si="8"/>
        <v>93.5</v>
      </c>
      <c r="R96" s="128">
        <f t="shared" si="8"/>
        <v>93.4</v>
      </c>
      <c r="S96" s="152">
        <f t="shared" si="8"/>
        <v>99.893048128342258</v>
      </c>
    </row>
    <row r="97" spans="1:19" ht="34.5" customHeight="1" x14ac:dyDescent="0.2">
      <c r="B97" s="94"/>
      <c r="C97" s="97"/>
      <c r="D97" s="100"/>
      <c r="E97" s="185" t="s">
        <v>117</v>
      </c>
      <c r="F97" s="169"/>
      <c r="G97" s="169"/>
      <c r="H97" s="169"/>
      <c r="I97" s="169"/>
      <c r="J97" s="169"/>
      <c r="K97" s="169"/>
      <c r="L97" s="170"/>
      <c r="M97" s="115" t="s">
        <v>132</v>
      </c>
      <c r="N97" s="102" t="s">
        <v>116</v>
      </c>
      <c r="O97" s="115" t="s">
        <v>189</v>
      </c>
      <c r="P97" s="101"/>
      <c r="Q97" s="122">
        <f t="shared" si="8"/>
        <v>93.5</v>
      </c>
      <c r="R97" s="122">
        <f t="shared" si="8"/>
        <v>93.4</v>
      </c>
      <c r="S97" s="149">
        <f t="shared" si="8"/>
        <v>99.893048128342258</v>
      </c>
    </row>
    <row r="98" spans="1:19" ht="15" customHeight="1" x14ac:dyDescent="0.2">
      <c r="B98" s="94"/>
      <c r="C98" s="97"/>
      <c r="D98" s="100"/>
      <c r="E98" s="103"/>
      <c r="F98" s="159" t="s">
        <v>118</v>
      </c>
      <c r="G98" s="160"/>
      <c r="H98" s="160"/>
      <c r="I98" s="160"/>
      <c r="J98" s="160"/>
      <c r="K98" s="160"/>
      <c r="L98" s="161"/>
      <c r="M98" s="118" t="s">
        <v>132</v>
      </c>
      <c r="N98" s="105" t="s">
        <v>116</v>
      </c>
      <c r="O98" s="115" t="s">
        <v>189</v>
      </c>
      <c r="P98" s="104" t="s">
        <v>119</v>
      </c>
      <c r="Q98" s="126">
        <v>93.5</v>
      </c>
      <c r="R98" s="126">
        <v>93.4</v>
      </c>
      <c r="S98" s="150">
        <f>R98/Q98*100</f>
        <v>99.893048128342258</v>
      </c>
    </row>
    <row r="99" spans="1:19" ht="15" customHeight="1" x14ac:dyDescent="0.2">
      <c r="B99" s="94"/>
      <c r="C99" s="162" t="s">
        <v>120</v>
      </c>
      <c r="D99" s="163"/>
      <c r="E99" s="163"/>
      <c r="F99" s="163"/>
      <c r="G99" s="163"/>
      <c r="H99" s="163"/>
      <c r="I99" s="163"/>
      <c r="J99" s="163"/>
      <c r="K99" s="163"/>
      <c r="L99" s="164"/>
      <c r="M99" s="112" t="s">
        <v>132</v>
      </c>
      <c r="N99" s="96" t="s">
        <v>121</v>
      </c>
      <c r="O99" s="95"/>
      <c r="P99" s="95"/>
      <c r="Q99" s="134">
        <f t="shared" ref="Q99:S101" si="9">Q100</f>
        <v>260</v>
      </c>
      <c r="R99" s="134">
        <f t="shared" si="9"/>
        <v>250</v>
      </c>
      <c r="S99" s="153">
        <f t="shared" si="9"/>
        <v>96.15384615384616</v>
      </c>
    </row>
    <row r="100" spans="1:19" ht="15" customHeight="1" x14ac:dyDescent="0.2">
      <c r="B100" s="94"/>
      <c r="C100" s="97"/>
      <c r="D100" s="156" t="s">
        <v>122</v>
      </c>
      <c r="E100" s="157"/>
      <c r="F100" s="157"/>
      <c r="G100" s="157"/>
      <c r="H100" s="157"/>
      <c r="I100" s="157"/>
      <c r="J100" s="157"/>
      <c r="K100" s="157"/>
      <c r="L100" s="158"/>
      <c r="M100" s="127" t="s">
        <v>132</v>
      </c>
      <c r="N100" s="113" t="s">
        <v>123</v>
      </c>
      <c r="O100" s="98"/>
      <c r="P100" s="98"/>
      <c r="Q100" s="130">
        <f t="shared" si="9"/>
        <v>260</v>
      </c>
      <c r="R100" s="130">
        <f t="shared" si="9"/>
        <v>250</v>
      </c>
      <c r="S100" s="152">
        <f t="shared" si="9"/>
        <v>96.15384615384616</v>
      </c>
    </row>
    <row r="101" spans="1:19" ht="23.25" customHeight="1" x14ac:dyDescent="0.2">
      <c r="B101" s="94"/>
      <c r="C101" s="97"/>
      <c r="D101" s="100"/>
      <c r="E101" s="168" t="s">
        <v>188</v>
      </c>
      <c r="F101" s="169"/>
      <c r="G101" s="169"/>
      <c r="H101" s="169"/>
      <c r="I101" s="169"/>
      <c r="J101" s="169"/>
      <c r="K101" s="169"/>
      <c r="L101" s="170"/>
      <c r="M101" s="115" t="s">
        <v>132</v>
      </c>
      <c r="N101" s="102" t="s">
        <v>123</v>
      </c>
      <c r="O101" s="115" t="s">
        <v>190</v>
      </c>
      <c r="P101" s="101"/>
      <c r="Q101" s="124">
        <f t="shared" si="9"/>
        <v>260</v>
      </c>
      <c r="R101" s="124">
        <f t="shared" si="9"/>
        <v>250</v>
      </c>
      <c r="S101" s="149">
        <f t="shared" si="9"/>
        <v>96.15384615384616</v>
      </c>
    </row>
    <row r="102" spans="1:19" ht="15" customHeight="1" x14ac:dyDescent="0.2">
      <c r="B102" s="94"/>
      <c r="C102" s="97"/>
      <c r="D102" s="100"/>
      <c r="E102" s="103"/>
      <c r="F102" s="159" t="s">
        <v>66</v>
      </c>
      <c r="G102" s="160"/>
      <c r="H102" s="160"/>
      <c r="I102" s="160"/>
      <c r="J102" s="160"/>
      <c r="K102" s="160"/>
      <c r="L102" s="161"/>
      <c r="M102" s="118" t="s">
        <v>132</v>
      </c>
      <c r="N102" s="105" t="s">
        <v>123</v>
      </c>
      <c r="O102" s="115" t="s">
        <v>190</v>
      </c>
      <c r="P102" s="104" t="s">
        <v>67</v>
      </c>
      <c r="Q102" s="129">
        <v>260</v>
      </c>
      <c r="R102" s="129">
        <v>250</v>
      </c>
      <c r="S102" s="150">
        <f>R102/Q102*100</f>
        <v>96.15384615384616</v>
      </c>
    </row>
    <row r="103" spans="1:19" ht="15" customHeight="1" x14ac:dyDescent="0.2">
      <c r="B103" s="94"/>
      <c r="C103" s="162" t="s">
        <v>124</v>
      </c>
      <c r="D103" s="163"/>
      <c r="E103" s="163"/>
      <c r="F103" s="163"/>
      <c r="G103" s="163"/>
      <c r="H103" s="163"/>
      <c r="I103" s="163"/>
      <c r="J103" s="163"/>
      <c r="K103" s="163"/>
      <c r="L103" s="164"/>
      <c r="M103" s="112" t="s">
        <v>132</v>
      </c>
      <c r="N103" s="96" t="s">
        <v>125</v>
      </c>
      <c r="O103" s="95"/>
      <c r="P103" s="95"/>
      <c r="Q103" s="133">
        <f t="shared" ref="Q103:S105" si="10">Q104</f>
        <v>687.5</v>
      </c>
      <c r="R103" s="133">
        <f t="shared" si="10"/>
        <v>500.8</v>
      </c>
      <c r="S103" s="153">
        <f t="shared" si="10"/>
        <v>72.843636363636364</v>
      </c>
    </row>
    <row r="104" spans="1:19" ht="15" customHeight="1" x14ac:dyDescent="0.2">
      <c r="B104" s="94"/>
      <c r="C104" s="97"/>
      <c r="D104" s="171" t="s">
        <v>126</v>
      </c>
      <c r="E104" s="157"/>
      <c r="F104" s="157"/>
      <c r="G104" s="157"/>
      <c r="H104" s="157"/>
      <c r="I104" s="157"/>
      <c r="J104" s="157"/>
      <c r="K104" s="157"/>
      <c r="L104" s="158"/>
      <c r="M104" s="127" t="s">
        <v>132</v>
      </c>
      <c r="N104" s="99" t="s">
        <v>127</v>
      </c>
      <c r="O104" s="98"/>
      <c r="P104" s="98"/>
      <c r="Q104" s="128">
        <f t="shared" si="10"/>
        <v>687.5</v>
      </c>
      <c r="R104" s="128">
        <f t="shared" si="10"/>
        <v>500.8</v>
      </c>
      <c r="S104" s="152">
        <f t="shared" si="10"/>
        <v>72.843636363636364</v>
      </c>
    </row>
    <row r="105" spans="1:19" ht="23.25" customHeight="1" x14ac:dyDescent="0.2">
      <c r="B105" s="94"/>
      <c r="C105" s="97"/>
      <c r="D105" s="100"/>
      <c r="E105" s="168" t="s">
        <v>191</v>
      </c>
      <c r="F105" s="169"/>
      <c r="G105" s="169"/>
      <c r="H105" s="169"/>
      <c r="I105" s="169"/>
      <c r="J105" s="169"/>
      <c r="K105" s="169"/>
      <c r="L105" s="170"/>
      <c r="M105" s="115" t="s">
        <v>132</v>
      </c>
      <c r="N105" s="102" t="s">
        <v>127</v>
      </c>
      <c r="O105" s="115" t="s">
        <v>192</v>
      </c>
      <c r="P105" s="101"/>
      <c r="Q105" s="122">
        <f t="shared" si="10"/>
        <v>687.5</v>
      </c>
      <c r="R105" s="122">
        <f t="shared" si="10"/>
        <v>500.8</v>
      </c>
      <c r="S105" s="149">
        <f t="shared" si="10"/>
        <v>72.843636363636364</v>
      </c>
    </row>
    <row r="106" spans="1:19" ht="15" customHeight="1" x14ac:dyDescent="0.2">
      <c r="B106" s="94"/>
      <c r="C106" s="97"/>
      <c r="D106" s="100"/>
      <c r="E106" s="103"/>
      <c r="F106" s="159" t="s">
        <v>66</v>
      </c>
      <c r="G106" s="160"/>
      <c r="H106" s="160"/>
      <c r="I106" s="160"/>
      <c r="J106" s="160"/>
      <c r="K106" s="160"/>
      <c r="L106" s="161"/>
      <c r="M106" s="118" t="s">
        <v>132</v>
      </c>
      <c r="N106" s="105" t="s">
        <v>127</v>
      </c>
      <c r="O106" s="115" t="s">
        <v>192</v>
      </c>
      <c r="P106" s="118" t="s">
        <v>67</v>
      </c>
      <c r="Q106" s="126">
        <v>687.5</v>
      </c>
      <c r="R106" s="126">
        <v>500.8</v>
      </c>
      <c r="S106" s="150">
        <f>R106/Q106*100</f>
        <v>72.843636363636364</v>
      </c>
    </row>
    <row r="107" spans="1:19" ht="26.25" customHeight="1" x14ac:dyDescent="0.2">
      <c r="B107" s="94"/>
      <c r="C107" s="97"/>
      <c r="D107" s="171" t="s">
        <v>193</v>
      </c>
      <c r="E107" s="157"/>
      <c r="F107" s="157"/>
      <c r="G107" s="157"/>
      <c r="H107" s="157"/>
      <c r="I107" s="157"/>
      <c r="J107" s="157"/>
      <c r="K107" s="157"/>
      <c r="L107" s="158"/>
      <c r="M107" s="127" t="s">
        <v>132</v>
      </c>
      <c r="N107" s="113" t="s">
        <v>204</v>
      </c>
      <c r="O107" s="98"/>
      <c r="P107" s="98"/>
      <c r="Q107" s="130">
        <f>Q109</f>
        <v>8500</v>
      </c>
      <c r="R107" s="128">
        <f t="shared" ref="R107:S109" si="11">R108</f>
        <v>7355.3</v>
      </c>
      <c r="S107" s="152">
        <f t="shared" si="11"/>
        <v>86.532941176470587</v>
      </c>
    </row>
    <row r="108" spans="1:19" ht="16.5" customHeight="1" x14ac:dyDescent="0.2">
      <c r="B108" s="94"/>
      <c r="C108" s="97"/>
      <c r="D108" s="137"/>
      <c r="E108" s="186" t="s">
        <v>205</v>
      </c>
      <c r="F108" s="187"/>
      <c r="G108" s="187"/>
      <c r="H108" s="187"/>
      <c r="I108" s="187"/>
      <c r="J108" s="187"/>
      <c r="K108" s="187"/>
      <c r="L108" s="188"/>
      <c r="M108" s="127" t="s">
        <v>132</v>
      </c>
      <c r="N108" s="113" t="s">
        <v>194</v>
      </c>
      <c r="O108" s="98"/>
      <c r="P108" s="98"/>
      <c r="Q108" s="130">
        <f>Q109</f>
        <v>8500</v>
      </c>
      <c r="R108" s="128">
        <f t="shared" si="11"/>
        <v>7355.3</v>
      </c>
      <c r="S108" s="152">
        <f t="shared" si="11"/>
        <v>86.532941176470587</v>
      </c>
    </row>
    <row r="109" spans="1:19" ht="24" customHeight="1" x14ac:dyDescent="0.2">
      <c r="B109" s="94"/>
      <c r="C109" s="97"/>
      <c r="D109" s="100"/>
      <c r="E109" s="168" t="s">
        <v>143</v>
      </c>
      <c r="F109" s="169"/>
      <c r="G109" s="169"/>
      <c r="H109" s="169"/>
      <c r="I109" s="169"/>
      <c r="J109" s="169"/>
      <c r="K109" s="169"/>
      <c r="L109" s="170"/>
      <c r="M109" s="115" t="s">
        <v>132</v>
      </c>
      <c r="N109" s="114" t="s">
        <v>194</v>
      </c>
      <c r="O109" s="115" t="s">
        <v>195</v>
      </c>
      <c r="P109" s="115" t="s">
        <v>144</v>
      </c>
      <c r="Q109" s="124">
        <f>Q110</f>
        <v>8500</v>
      </c>
      <c r="R109" s="122">
        <f t="shared" si="11"/>
        <v>7355.3</v>
      </c>
      <c r="S109" s="149">
        <f t="shared" si="11"/>
        <v>86.532941176470587</v>
      </c>
    </row>
    <row r="110" spans="1:19" ht="15" customHeight="1" thickBot="1" x14ac:dyDescent="0.25">
      <c r="B110" s="94"/>
      <c r="C110" s="97"/>
      <c r="D110" s="100"/>
      <c r="E110" s="103"/>
      <c r="F110" s="165" t="s">
        <v>145</v>
      </c>
      <c r="G110" s="160"/>
      <c r="H110" s="160"/>
      <c r="I110" s="160"/>
      <c r="J110" s="160"/>
      <c r="K110" s="160"/>
      <c r="L110" s="161"/>
      <c r="M110" s="118" t="s">
        <v>132</v>
      </c>
      <c r="N110" s="117" t="s">
        <v>194</v>
      </c>
      <c r="O110" s="115" t="s">
        <v>195</v>
      </c>
      <c r="P110" s="118" t="s">
        <v>146</v>
      </c>
      <c r="Q110" s="129">
        <v>8500</v>
      </c>
      <c r="R110" s="126">
        <v>7355.3</v>
      </c>
      <c r="S110" s="150">
        <f>R110/Q110*100</f>
        <v>86.532941176470587</v>
      </c>
    </row>
    <row r="111" spans="1:19" ht="13.5" thickBot="1" x14ac:dyDescent="0.25">
      <c r="B111" s="193" t="s">
        <v>38</v>
      </c>
      <c r="C111" s="194"/>
      <c r="D111" s="194"/>
      <c r="E111" s="194"/>
      <c r="F111" s="194"/>
      <c r="G111" s="194"/>
      <c r="H111" s="194"/>
      <c r="I111" s="194"/>
      <c r="J111" s="194"/>
      <c r="K111" s="194"/>
      <c r="L111" s="194"/>
      <c r="M111" s="194"/>
      <c r="N111" s="194"/>
      <c r="O111" s="194"/>
      <c r="P111" s="194"/>
      <c r="Q111" s="143">
        <f>Q8+Q46+Q50+Q54+Q59+Q84+Q88+Q95+Q99+Q103+Q107</f>
        <v>146450.79999999999</v>
      </c>
      <c r="R111" s="144">
        <f>R8+R46+R50+R54+R59+R84+R88+R95+R99+R103+R107</f>
        <v>115907.40000000002</v>
      </c>
      <c r="S111" s="155">
        <f>R111/Q111*100</f>
        <v>79.144258686193609</v>
      </c>
    </row>
    <row r="112" spans="1:19" x14ac:dyDescent="0.2">
      <c r="A112" s="195"/>
      <c r="B112" s="195"/>
      <c r="C112" s="195"/>
      <c r="D112" s="195"/>
      <c r="E112" s="195"/>
      <c r="F112" s="195"/>
      <c r="G112" s="106"/>
      <c r="H112" s="106"/>
      <c r="I112" s="106"/>
      <c r="J112" s="106"/>
      <c r="K112" s="106"/>
      <c r="L112" s="196"/>
      <c r="M112" s="196"/>
      <c r="N112" s="196"/>
      <c r="O112" s="196"/>
      <c r="P112" s="106"/>
      <c r="Q112" s="106"/>
      <c r="R112" s="106"/>
      <c r="S112" s="109"/>
    </row>
  </sheetData>
  <mergeCells count="113">
    <mergeCell ref="F80:L80"/>
    <mergeCell ref="E108:L108"/>
    <mergeCell ref="E51:L51"/>
    <mergeCell ref="F47:L47"/>
    <mergeCell ref="F48:L48"/>
    <mergeCell ref="B111:P111"/>
    <mergeCell ref="A112:F112"/>
    <mergeCell ref="L112:M112"/>
    <mergeCell ref="N112:O112"/>
    <mergeCell ref="D72:L72"/>
    <mergeCell ref="E70:L70"/>
    <mergeCell ref="F71:L71"/>
    <mergeCell ref="E68:L68"/>
    <mergeCell ref="F69:L69"/>
    <mergeCell ref="E66:L66"/>
    <mergeCell ref="F67:L67"/>
    <mergeCell ref="F110:L110"/>
    <mergeCell ref="E109:L109"/>
    <mergeCell ref="D107:L107"/>
    <mergeCell ref="F102:L102"/>
    <mergeCell ref="E101:L101"/>
    <mergeCell ref="E52:L52"/>
    <mergeCell ref="C95:L95"/>
    <mergeCell ref="F94:L94"/>
    <mergeCell ref="C84:L84"/>
    <mergeCell ref="F87:L87"/>
    <mergeCell ref="D85:L85"/>
    <mergeCell ref="E86:L86"/>
    <mergeCell ref="E92:L92"/>
    <mergeCell ref="F93:L93"/>
    <mergeCell ref="E90:L90"/>
    <mergeCell ref="F91:L91"/>
    <mergeCell ref="C88:L88"/>
    <mergeCell ref="D89:L89"/>
    <mergeCell ref="C103:L103"/>
    <mergeCell ref="E105:L105"/>
    <mergeCell ref="F106:L106"/>
    <mergeCell ref="D104:L104"/>
    <mergeCell ref="D100:L100"/>
    <mergeCell ref="C99:L99"/>
    <mergeCell ref="F98:L98"/>
    <mergeCell ref="D96:L96"/>
    <mergeCell ref="E97:L97"/>
    <mergeCell ref="E46:L46"/>
    <mergeCell ref="F49:L49"/>
    <mergeCell ref="F44:L44"/>
    <mergeCell ref="F41:L41"/>
    <mergeCell ref="D36:L36"/>
    <mergeCell ref="E37:L37"/>
    <mergeCell ref="F45:L45"/>
    <mergeCell ref="E40:L40"/>
    <mergeCell ref="E43:L43"/>
    <mergeCell ref="F42:L42"/>
    <mergeCell ref="F30:L30"/>
    <mergeCell ref="F28:L28"/>
    <mergeCell ref="E26:L26"/>
    <mergeCell ref="F27:L27"/>
    <mergeCell ref="F25:L25"/>
    <mergeCell ref="E29:L29"/>
    <mergeCell ref="F39:L39"/>
    <mergeCell ref="F38:L38"/>
    <mergeCell ref="F35:L35"/>
    <mergeCell ref="E31:L31"/>
    <mergeCell ref="F32:L32"/>
    <mergeCell ref="E34:L34"/>
    <mergeCell ref="D33:L33"/>
    <mergeCell ref="F3:S3"/>
    <mergeCell ref="A1:S1"/>
    <mergeCell ref="A2:S2"/>
    <mergeCell ref="F24:L24"/>
    <mergeCell ref="E22:L22"/>
    <mergeCell ref="F23:L23"/>
    <mergeCell ref="F21:L21"/>
    <mergeCell ref="E19:L19"/>
    <mergeCell ref="F20:L20"/>
    <mergeCell ref="F18:L18"/>
    <mergeCell ref="F17:L17"/>
    <mergeCell ref="E15:L15"/>
    <mergeCell ref="F16:L16"/>
    <mergeCell ref="F14:L14"/>
    <mergeCell ref="B6:L6"/>
    <mergeCell ref="F5:L5"/>
    <mergeCell ref="F13:L13"/>
    <mergeCell ref="F12:L12"/>
    <mergeCell ref="F11:L11"/>
    <mergeCell ref="D9:L9"/>
    <mergeCell ref="E10:L10"/>
    <mergeCell ref="B7:L7"/>
    <mergeCell ref="C8:L8"/>
    <mergeCell ref="D50:L50"/>
    <mergeCell ref="F53:L53"/>
    <mergeCell ref="C54:L54"/>
    <mergeCell ref="F58:L58"/>
    <mergeCell ref="F83:L83"/>
    <mergeCell ref="F82:L82"/>
    <mergeCell ref="E81:L81"/>
    <mergeCell ref="F78:L78"/>
    <mergeCell ref="F76:L76"/>
    <mergeCell ref="C59:L59"/>
    <mergeCell ref="F62:L62"/>
    <mergeCell ref="D60:L60"/>
    <mergeCell ref="E61:L61"/>
    <mergeCell ref="E56:L56"/>
    <mergeCell ref="F57:L57"/>
    <mergeCell ref="D55:L55"/>
    <mergeCell ref="F65:L65"/>
    <mergeCell ref="D63:L63"/>
    <mergeCell ref="E64:L64"/>
    <mergeCell ref="F75:L75"/>
    <mergeCell ref="E73:L73"/>
    <mergeCell ref="F74:L74"/>
    <mergeCell ref="F77:L77"/>
    <mergeCell ref="F79:L79"/>
  </mergeCells>
  <pageMargins left="0.78740157480314965" right="0.39370078740157483" top="0.78740157480314965" bottom="0.78740157480314965" header="0" footer="0"/>
  <pageSetup scale="77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24"/>
  <sheetViews>
    <sheetView workbookViewId="0">
      <selection activeCell="P22" sqref="P22"/>
    </sheetView>
  </sheetViews>
  <sheetFormatPr defaultRowHeight="11.25" x14ac:dyDescent="0.2"/>
  <cols>
    <col min="1" max="10" width="0.5703125" style="33" customWidth="1" collapsed="1"/>
    <col min="11" max="11" width="54.42578125" style="33" customWidth="1" collapsed="1"/>
    <col min="12" max="17" width="6.7109375" style="33" customWidth="1" collapsed="1"/>
    <col min="18" max="18" width="9.85546875" style="33" customWidth="1" collapsed="1"/>
    <col min="19" max="21" width="9.140625" style="33" customWidth="1" collapsed="1"/>
    <col min="22" max="23" width="10.140625" style="33" customWidth="1" collapsed="1"/>
    <col min="24" max="24" width="8.140625" style="33" customWidth="1" collapsed="1"/>
    <col min="25" max="999" width="9.140625" style="33" customWidth="1" collapsed="1"/>
    <col min="1000" max="16384" width="9.140625" style="33" collapsed="1"/>
  </cols>
  <sheetData>
    <row r="1" spans="1:24" ht="12.75" x14ac:dyDescent="0.2">
      <c r="A1" s="32"/>
      <c r="B1" s="210" t="s">
        <v>0</v>
      </c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0"/>
      <c r="T1" s="210"/>
      <c r="U1" s="210"/>
      <c r="V1" s="210"/>
      <c r="W1" s="210"/>
      <c r="X1" s="210"/>
    </row>
    <row r="2" spans="1:24" x14ac:dyDescent="0.2">
      <c r="A2" s="34"/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</row>
    <row r="3" spans="1:24" x14ac:dyDescent="0.2">
      <c r="A3" s="35"/>
      <c r="B3" s="211" t="s">
        <v>1</v>
      </c>
      <c r="C3" s="211"/>
      <c r="D3" s="211"/>
      <c r="E3" s="211"/>
      <c r="F3" s="211"/>
      <c r="G3" s="211"/>
      <c r="H3" s="211"/>
      <c r="I3" s="211"/>
      <c r="J3" s="211"/>
      <c r="K3" s="211"/>
      <c r="L3" s="211"/>
      <c r="M3" s="211"/>
      <c r="N3" s="211"/>
      <c r="O3" s="211"/>
      <c r="P3" s="211"/>
      <c r="Q3" s="211"/>
      <c r="R3" s="211"/>
      <c r="S3" s="211"/>
      <c r="T3" s="211"/>
      <c r="U3" s="211"/>
      <c r="V3" s="211"/>
      <c r="W3" s="211"/>
      <c r="X3" s="211"/>
    </row>
    <row r="4" spans="1:24" x14ac:dyDescent="0.2">
      <c r="A4" s="35"/>
      <c r="B4" s="211" t="s">
        <v>2</v>
      </c>
      <c r="C4" s="211"/>
      <c r="D4" s="211"/>
      <c r="E4" s="211"/>
      <c r="F4" s="211"/>
      <c r="G4" s="211"/>
      <c r="H4" s="211"/>
      <c r="I4" s="211"/>
      <c r="J4" s="211"/>
      <c r="K4" s="211"/>
      <c r="L4" s="211"/>
      <c r="M4" s="211"/>
      <c r="N4" s="211"/>
      <c r="O4" s="211"/>
      <c r="P4" s="211"/>
      <c r="Q4" s="211"/>
      <c r="R4" s="211"/>
      <c r="S4" s="211"/>
      <c r="T4" s="211"/>
      <c r="U4" s="211"/>
      <c r="V4" s="211"/>
      <c r="W4" s="211"/>
      <c r="X4" s="211"/>
    </row>
    <row r="5" spans="1:24" x14ac:dyDescent="0.2">
      <c r="A5" s="34"/>
      <c r="B5" s="213" t="s">
        <v>36</v>
      </c>
      <c r="C5" s="213"/>
      <c r="D5" s="213"/>
      <c r="E5" s="213"/>
      <c r="F5" s="213"/>
      <c r="G5" s="213"/>
      <c r="H5" s="213"/>
      <c r="I5" s="213"/>
      <c r="J5" s="213"/>
      <c r="K5" s="213"/>
      <c r="L5" s="213"/>
      <c r="M5" s="213"/>
      <c r="N5" s="213"/>
      <c r="O5" s="213"/>
      <c r="P5" s="213"/>
      <c r="Q5" s="213"/>
      <c r="R5" s="213"/>
      <c r="S5" s="213"/>
      <c r="T5" s="213"/>
      <c r="U5" s="213"/>
      <c r="V5" s="213"/>
      <c r="W5" s="213"/>
      <c r="X5" s="213"/>
    </row>
    <row r="6" spans="1:24" ht="12.75" customHeight="1" x14ac:dyDescent="0.2">
      <c r="A6" s="34"/>
      <c r="B6" s="211" t="s">
        <v>3</v>
      </c>
      <c r="C6" s="211"/>
      <c r="D6" s="211"/>
      <c r="E6" s="211"/>
      <c r="F6" s="211"/>
      <c r="G6" s="211"/>
      <c r="H6" s="211"/>
      <c r="I6" s="211"/>
      <c r="J6" s="211"/>
      <c r="K6" s="211"/>
      <c r="L6" s="211"/>
      <c r="M6" s="211"/>
      <c r="N6" s="211"/>
      <c r="O6" s="211"/>
      <c r="P6" s="211"/>
      <c r="Q6" s="211"/>
      <c r="R6" s="211"/>
      <c r="S6" s="211"/>
      <c r="T6" s="211"/>
      <c r="U6" s="211"/>
      <c r="V6" s="211"/>
      <c r="W6" s="211"/>
      <c r="X6" s="211"/>
    </row>
    <row r="7" spans="1:24" ht="12" thickBot="1" x14ac:dyDescent="0.25">
      <c r="A7" s="34"/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</row>
    <row r="8" spans="1:24" s="4" customFormat="1" ht="39.75" customHeight="1" thickBot="1" x14ac:dyDescent="0.25">
      <c r="A8" s="5"/>
      <c r="B8" s="212" t="s">
        <v>4</v>
      </c>
      <c r="C8" s="212"/>
      <c r="D8" s="212"/>
      <c r="E8" s="212"/>
      <c r="F8" s="212"/>
      <c r="G8" s="212"/>
      <c r="H8" s="212"/>
      <c r="I8" s="212"/>
      <c r="J8" s="212"/>
      <c r="K8" s="212"/>
      <c r="L8" s="30" t="s">
        <v>5</v>
      </c>
      <c r="M8" s="30" t="s">
        <v>6</v>
      </c>
      <c r="N8" s="31" t="s">
        <v>7</v>
      </c>
      <c r="O8" s="31" t="s">
        <v>8</v>
      </c>
      <c r="P8" s="31" t="s">
        <v>37</v>
      </c>
      <c r="Q8" s="31" t="s">
        <v>46</v>
      </c>
      <c r="R8" s="31" t="s">
        <v>47</v>
      </c>
      <c r="S8" s="31" t="s">
        <v>9</v>
      </c>
      <c r="T8" s="31" t="s">
        <v>10</v>
      </c>
      <c r="U8" s="31" t="s">
        <v>11</v>
      </c>
      <c r="V8" s="31" t="s">
        <v>12</v>
      </c>
      <c r="W8" s="31" t="s">
        <v>45</v>
      </c>
      <c r="X8" s="31" t="s">
        <v>13</v>
      </c>
    </row>
    <row r="9" spans="1:24" s="4" customFormat="1" x14ac:dyDescent="0.2">
      <c r="A9" s="5"/>
      <c r="B9" s="205" t="s">
        <v>14</v>
      </c>
      <c r="C9" s="205"/>
      <c r="D9" s="205"/>
      <c r="E9" s="205"/>
      <c r="F9" s="205"/>
      <c r="G9" s="205"/>
      <c r="H9" s="205"/>
      <c r="I9" s="205"/>
      <c r="J9" s="205"/>
      <c r="K9" s="205"/>
      <c r="L9" s="77" t="s">
        <v>14</v>
      </c>
      <c r="M9" s="77" t="s">
        <v>14</v>
      </c>
      <c r="N9" s="77" t="s">
        <v>14</v>
      </c>
      <c r="O9" s="77" t="s">
        <v>14</v>
      </c>
      <c r="P9" s="77" t="s">
        <v>14</v>
      </c>
      <c r="Q9" s="77" t="s">
        <v>14</v>
      </c>
      <c r="R9" s="77" t="s">
        <v>14</v>
      </c>
      <c r="S9" s="77" t="s">
        <v>14</v>
      </c>
      <c r="T9" s="77" t="s">
        <v>14</v>
      </c>
      <c r="U9" s="77" t="s">
        <v>14</v>
      </c>
      <c r="V9" s="77" t="s">
        <v>14</v>
      </c>
      <c r="W9" s="77" t="s">
        <v>14</v>
      </c>
      <c r="X9" s="77" t="s">
        <v>14</v>
      </c>
    </row>
    <row r="10" spans="1:24" ht="14.25" customHeight="1" x14ac:dyDescent="0.2">
      <c r="A10" s="1"/>
      <c r="B10" s="206" t="s">
        <v>15</v>
      </c>
      <c r="C10" s="206"/>
      <c r="D10" s="206"/>
      <c r="E10" s="206"/>
      <c r="F10" s="206"/>
      <c r="G10" s="206"/>
      <c r="H10" s="206"/>
      <c r="I10" s="206"/>
      <c r="J10" s="206"/>
      <c r="K10" s="206"/>
      <c r="L10" s="8" t="s">
        <v>16</v>
      </c>
      <c r="M10" s="8"/>
      <c r="N10" s="8"/>
      <c r="O10" s="8"/>
      <c r="P10" s="9"/>
      <c r="Q10" s="9"/>
      <c r="R10" s="9"/>
      <c r="S10" s="47"/>
      <c r="T10" s="47"/>
      <c r="U10" s="47"/>
      <c r="V10" s="47"/>
      <c r="W10" s="47"/>
      <c r="X10" s="78" t="s">
        <v>17</v>
      </c>
    </row>
    <row r="11" spans="1:24" ht="14.25" customHeight="1" x14ac:dyDescent="0.2">
      <c r="A11" s="2"/>
      <c r="B11" s="61"/>
      <c r="C11" s="207" t="s">
        <v>18</v>
      </c>
      <c r="D11" s="207"/>
      <c r="E11" s="207"/>
      <c r="F11" s="207"/>
      <c r="G11" s="207"/>
      <c r="H11" s="207"/>
      <c r="I11" s="207"/>
      <c r="J11" s="207"/>
      <c r="K11" s="207"/>
      <c r="L11" s="10" t="s">
        <v>16</v>
      </c>
      <c r="M11" s="10" t="s">
        <v>19</v>
      </c>
      <c r="N11" s="10"/>
      <c r="O11" s="10"/>
      <c r="P11" s="11"/>
      <c r="Q11" s="11"/>
      <c r="R11" s="11"/>
      <c r="S11" s="48"/>
      <c r="T11" s="48"/>
      <c r="U11" s="48"/>
      <c r="V11" s="48"/>
      <c r="W11" s="48"/>
      <c r="X11" s="40" t="s">
        <v>17</v>
      </c>
    </row>
    <row r="12" spans="1:24" ht="12.75" customHeight="1" x14ac:dyDescent="0.2">
      <c r="A12" s="2"/>
      <c r="B12" s="61"/>
      <c r="C12" s="62"/>
      <c r="D12" s="208" t="s">
        <v>20</v>
      </c>
      <c r="E12" s="208"/>
      <c r="F12" s="208"/>
      <c r="G12" s="208"/>
      <c r="H12" s="208"/>
      <c r="I12" s="208"/>
      <c r="J12" s="208"/>
      <c r="K12" s="208"/>
      <c r="L12" s="12" t="s">
        <v>16</v>
      </c>
      <c r="M12" s="12" t="s">
        <v>21</v>
      </c>
      <c r="N12" s="12"/>
      <c r="O12" s="12"/>
      <c r="P12" s="13"/>
      <c r="Q12" s="13"/>
      <c r="R12" s="13"/>
      <c r="S12" s="49"/>
      <c r="T12" s="49"/>
      <c r="U12" s="49"/>
      <c r="V12" s="49"/>
      <c r="W12" s="49"/>
      <c r="X12" s="41" t="s">
        <v>17</v>
      </c>
    </row>
    <row r="13" spans="1:24" ht="12.75" customHeight="1" x14ac:dyDescent="0.2">
      <c r="A13" s="2"/>
      <c r="B13" s="61"/>
      <c r="C13" s="62"/>
      <c r="D13" s="63"/>
      <c r="E13" s="64"/>
      <c r="F13" s="209" t="s">
        <v>22</v>
      </c>
      <c r="G13" s="209"/>
      <c r="H13" s="209"/>
      <c r="I13" s="209"/>
      <c r="J13" s="209"/>
      <c r="K13" s="209"/>
      <c r="L13" s="14" t="s">
        <v>16</v>
      </c>
      <c r="M13" s="14" t="s">
        <v>21</v>
      </c>
      <c r="N13" s="14" t="s">
        <v>23</v>
      </c>
      <c r="O13" s="14"/>
      <c r="P13" s="15"/>
      <c r="Q13" s="15"/>
      <c r="R13" s="15"/>
      <c r="S13" s="50"/>
      <c r="T13" s="50"/>
      <c r="U13" s="50"/>
      <c r="V13" s="50"/>
      <c r="W13" s="50"/>
      <c r="X13" s="42" t="s">
        <v>17</v>
      </c>
    </row>
    <row r="14" spans="1:24" ht="12.75" customHeight="1" x14ac:dyDescent="0.2">
      <c r="A14" s="2"/>
      <c r="B14" s="61"/>
      <c r="C14" s="62"/>
      <c r="D14" s="63"/>
      <c r="E14" s="65"/>
      <c r="F14" s="200" t="s">
        <v>24</v>
      </c>
      <c r="G14" s="200"/>
      <c r="H14" s="200"/>
      <c r="I14" s="200"/>
      <c r="J14" s="200"/>
      <c r="K14" s="200"/>
      <c r="L14" s="16" t="s">
        <v>16</v>
      </c>
      <c r="M14" s="16" t="s">
        <v>21</v>
      </c>
      <c r="N14" s="16" t="s">
        <v>25</v>
      </c>
      <c r="O14" s="16"/>
      <c r="P14" s="17"/>
      <c r="Q14" s="17"/>
      <c r="R14" s="17"/>
      <c r="S14" s="51"/>
      <c r="T14" s="51"/>
      <c r="U14" s="51"/>
      <c r="V14" s="51"/>
      <c r="W14" s="51"/>
      <c r="X14" s="43" t="s">
        <v>17</v>
      </c>
    </row>
    <row r="15" spans="1:24" ht="12.75" customHeight="1" x14ac:dyDescent="0.2">
      <c r="A15" s="2"/>
      <c r="B15" s="61"/>
      <c r="C15" s="62"/>
      <c r="D15" s="63"/>
      <c r="E15" s="65"/>
      <c r="F15" s="66"/>
      <c r="G15" s="67"/>
      <c r="H15" s="201" t="s">
        <v>26</v>
      </c>
      <c r="I15" s="201"/>
      <c r="J15" s="201"/>
      <c r="K15" s="201"/>
      <c r="L15" s="18" t="s">
        <v>16</v>
      </c>
      <c r="M15" s="18" t="s">
        <v>21</v>
      </c>
      <c r="N15" s="18" t="s">
        <v>27</v>
      </c>
      <c r="O15" s="18"/>
      <c r="P15" s="19"/>
      <c r="Q15" s="19"/>
      <c r="R15" s="19"/>
      <c r="S15" s="52"/>
      <c r="T15" s="52"/>
      <c r="U15" s="52"/>
      <c r="V15" s="52"/>
      <c r="W15" s="52"/>
      <c r="X15" s="44" t="s">
        <v>17</v>
      </c>
    </row>
    <row r="16" spans="1:24" ht="12.75" customHeight="1" x14ac:dyDescent="0.2">
      <c r="A16" s="2"/>
      <c r="B16" s="61"/>
      <c r="C16" s="62"/>
      <c r="D16" s="63"/>
      <c r="E16" s="68"/>
      <c r="F16" s="69"/>
      <c r="G16" s="70"/>
      <c r="H16" s="202" t="s">
        <v>28</v>
      </c>
      <c r="I16" s="202"/>
      <c r="J16" s="202"/>
      <c r="K16" s="202"/>
      <c r="L16" s="20" t="s">
        <v>16</v>
      </c>
      <c r="M16" s="20" t="s">
        <v>21</v>
      </c>
      <c r="N16" s="20" t="s">
        <v>29</v>
      </c>
      <c r="O16" s="20"/>
      <c r="P16" s="21"/>
      <c r="Q16" s="21"/>
      <c r="R16" s="21"/>
      <c r="S16" s="53"/>
      <c r="T16" s="53"/>
      <c r="U16" s="53"/>
      <c r="V16" s="53"/>
      <c r="W16" s="53"/>
      <c r="X16" s="45" t="s">
        <v>17</v>
      </c>
    </row>
    <row r="17" spans="1:24" ht="14.25" customHeight="1" x14ac:dyDescent="0.2">
      <c r="A17" s="2"/>
      <c r="B17" s="61"/>
      <c r="C17" s="62"/>
      <c r="D17" s="63"/>
      <c r="E17" s="68"/>
      <c r="F17" s="69"/>
      <c r="G17" s="70"/>
      <c r="H17" s="71"/>
      <c r="I17" s="203" t="s">
        <v>30</v>
      </c>
      <c r="J17" s="203"/>
      <c r="K17" s="203"/>
      <c r="L17" s="22" t="s">
        <v>16</v>
      </c>
      <c r="M17" s="22" t="s">
        <v>21</v>
      </c>
      <c r="N17" s="22" t="s">
        <v>29</v>
      </c>
      <c r="O17" s="22" t="s">
        <v>31</v>
      </c>
      <c r="P17" s="23"/>
      <c r="Q17" s="23"/>
      <c r="R17" s="23"/>
      <c r="S17" s="54"/>
      <c r="T17" s="54"/>
      <c r="U17" s="54"/>
      <c r="V17" s="54"/>
      <c r="W17" s="54"/>
      <c r="X17" s="46" t="s">
        <v>17</v>
      </c>
    </row>
    <row r="18" spans="1:24" ht="14.25" customHeight="1" x14ac:dyDescent="0.2">
      <c r="A18" s="2"/>
      <c r="B18" s="61"/>
      <c r="C18" s="62"/>
      <c r="D18" s="63"/>
      <c r="E18" s="68"/>
      <c r="F18" s="69"/>
      <c r="G18" s="70"/>
      <c r="H18" s="72"/>
      <c r="I18" s="73"/>
      <c r="J18" s="204" t="s">
        <v>32</v>
      </c>
      <c r="K18" s="204"/>
      <c r="L18" s="24" t="s">
        <v>16</v>
      </c>
      <c r="M18" s="24" t="s">
        <v>21</v>
      </c>
      <c r="N18" s="24" t="s">
        <v>29</v>
      </c>
      <c r="O18" s="24" t="s">
        <v>33</v>
      </c>
      <c r="P18" s="25"/>
      <c r="Q18" s="25"/>
      <c r="R18" s="25"/>
      <c r="S18" s="55"/>
      <c r="T18" s="55"/>
      <c r="U18" s="55"/>
      <c r="V18" s="55"/>
      <c r="W18" s="55"/>
      <c r="X18" s="6" t="s">
        <v>17</v>
      </c>
    </row>
    <row r="19" spans="1:24" ht="14.25" customHeight="1" x14ac:dyDescent="0.2">
      <c r="A19" s="2"/>
      <c r="B19" s="61"/>
      <c r="C19" s="62"/>
      <c r="D19" s="63"/>
      <c r="E19" s="68"/>
      <c r="F19" s="69"/>
      <c r="G19" s="70"/>
      <c r="H19" s="72"/>
      <c r="I19" s="73"/>
      <c r="J19" s="74"/>
      <c r="K19" s="75" t="s">
        <v>34</v>
      </c>
      <c r="L19" s="26" t="s">
        <v>16</v>
      </c>
      <c r="M19" s="26" t="s">
        <v>21</v>
      </c>
      <c r="N19" s="26" t="s">
        <v>29</v>
      </c>
      <c r="O19" s="26" t="s">
        <v>35</v>
      </c>
      <c r="P19" s="26"/>
      <c r="Q19" s="26"/>
      <c r="R19" s="26"/>
      <c r="S19" s="56"/>
      <c r="T19" s="56"/>
      <c r="U19" s="56"/>
      <c r="V19" s="56"/>
      <c r="W19" s="57"/>
      <c r="X19" s="7" t="s">
        <v>17</v>
      </c>
    </row>
    <row r="20" spans="1:24" ht="14.25" customHeight="1" x14ac:dyDescent="0.2">
      <c r="A20" s="2"/>
      <c r="B20" s="61"/>
      <c r="C20" s="62"/>
      <c r="D20" s="63"/>
      <c r="E20" s="68"/>
      <c r="F20" s="69"/>
      <c r="G20" s="70"/>
      <c r="H20" s="71"/>
      <c r="I20" s="76"/>
      <c r="J20" s="74"/>
      <c r="K20" s="75" t="s">
        <v>48</v>
      </c>
      <c r="L20" s="26" t="s">
        <v>16</v>
      </c>
      <c r="M20" s="26" t="s">
        <v>21</v>
      </c>
      <c r="N20" s="26" t="s">
        <v>29</v>
      </c>
      <c r="O20" s="26" t="s">
        <v>35</v>
      </c>
      <c r="P20" s="26" t="s">
        <v>53</v>
      </c>
      <c r="Q20" s="26"/>
      <c r="R20" s="26"/>
      <c r="S20" s="56"/>
      <c r="T20" s="56"/>
      <c r="U20" s="56"/>
      <c r="V20" s="56"/>
      <c r="W20" s="56"/>
      <c r="X20" s="7" t="s">
        <v>17</v>
      </c>
    </row>
    <row r="21" spans="1:24" ht="14.25" customHeight="1" x14ac:dyDescent="0.2">
      <c r="A21" s="2"/>
      <c r="B21" s="61"/>
      <c r="C21" s="62"/>
      <c r="D21" s="63"/>
      <c r="E21" s="68"/>
      <c r="F21" s="69"/>
      <c r="G21" s="70"/>
      <c r="H21" s="71"/>
      <c r="I21" s="76"/>
      <c r="J21" s="74"/>
      <c r="K21" s="75" t="s">
        <v>49</v>
      </c>
      <c r="L21" s="26" t="s">
        <v>16</v>
      </c>
      <c r="M21" s="26" t="s">
        <v>21</v>
      </c>
      <c r="N21" s="26" t="s">
        <v>29</v>
      </c>
      <c r="O21" s="26" t="s">
        <v>35</v>
      </c>
      <c r="P21" s="26" t="s">
        <v>53</v>
      </c>
      <c r="Q21" s="26" t="s">
        <v>51</v>
      </c>
      <c r="R21" s="26"/>
      <c r="S21" s="56"/>
      <c r="T21" s="56"/>
      <c r="U21" s="56"/>
      <c r="V21" s="56"/>
      <c r="W21" s="56"/>
      <c r="X21" s="7" t="s">
        <v>17</v>
      </c>
    </row>
    <row r="22" spans="1:24" ht="14.25" customHeight="1" x14ac:dyDescent="0.2">
      <c r="A22" s="2"/>
      <c r="B22" s="61"/>
      <c r="C22" s="62"/>
      <c r="D22" s="63"/>
      <c r="E22" s="68"/>
      <c r="F22" s="69"/>
      <c r="G22" s="70"/>
      <c r="H22" s="71"/>
      <c r="I22" s="76"/>
      <c r="J22" s="74"/>
      <c r="K22" s="81" t="s">
        <v>50</v>
      </c>
      <c r="L22" s="27" t="s">
        <v>16</v>
      </c>
      <c r="M22" s="27" t="s">
        <v>21</v>
      </c>
      <c r="N22" s="27" t="s">
        <v>29</v>
      </c>
      <c r="O22" s="27" t="s">
        <v>35</v>
      </c>
      <c r="P22" s="27" t="s">
        <v>53</v>
      </c>
      <c r="Q22" s="27" t="s">
        <v>51</v>
      </c>
      <c r="R22" s="27" t="s">
        <v>52</v>
      </c>
      <c r="S22" s="57"/>
      <c r="T22" s="57"/>
      <c r="U22" s="57"/>
      <c r="V22" s="57"/>
      <c r="W22" s="57"/>
      <c r="X22" s="7" t="s">
        <v>17</v>
      </c>
    </row>
    <row r="23" spans="1:24" ht="14.45" customHeight="1" x14ac:dyDescent="0.2">
      <c r="B23" s="79"/>
      <c r="C23" s="79"/>
      <c r="D23" s="79"/>
      <c r="E23" s="79"/>
      <c r="F23" s="79"/>
      <c r="G23" s="79"/>
      <c r="H23" s="79"/>
      <c r="I23" s="79"/>
      <c r="J23" s="79"/>
      <c r="K23" s="79"/>
      <c r="L23" s="80"/>
      <c r="M23" s="36"/>
      <c r="N23" s="36"/>
      <c r="O23" s="36"/>
      <c r="P23" s="36"/>
      <c r="Q23" s="36"/>
      <c r="R23" s="36"/>
      <c r="S23" s="58"/>
      <c r="T23" s="58"/>
      <c r="U23" s="58"/>
      <c r="V23" s="58"/>
      <c r="W23" s="58"/>
      <c r="X23" s="37"/>
    </row>
    <row r="24" spans="1:24" ht="12" thickBot="1" x14ac:dyDescent="0.25">
      <c r="A24" s="3"/>
      <c r="B24" s="197" t="s">
        <v>38</v>
      </c>
      <c r="C24" s="198"/>
      <c r="D24" s="198"/>
      <c r="E24" s="198"/>
      <c r="F24" s="198"/>
      <c r="G24" s="198"/>
      <c r="H24" s="198"/>
      <c r="I24" s="198"/>
      <c r="J24" s="198"/>
      <c r="K24" s="198"/>
      <c r="L24" s="198"/>
      <c r="M24" s="198"/>
      <c r="N24" s="198"/>
      <c r="O24" s="199"/>
      <c r="P24" s="28"/>
      <c r="Q24" s="28"/>
      <c r="R24" s="28"/>
      <c r="S24" s="59"/>
      <c r="T24" s="59"/>
      <c r="U24" s="59"/>
      <c r="V24" s="59"/>
      <c r="W24" s="60"/>
      <c r="X24" s="39" t="s">
        <v>17</v>
      </c>
    </row>
  </sheetData>
  <mergeCells count="17">
    <mergeCell ref="B1:X1"/>
    <mergeCell ref="B3:X3"/>
    <mergeCell ref="B4:X4"/>
    <mergeCell ref="B6:X6"/>
    <mergeCell ref="B8:K8"/>
    <mergeCell ref="B5:X5"/>
    <mergeCell ref="B9:K9"/>
    <mergeCell ref="B10:K10"/>
    <mergeCell ref="C11:K11"/>
    <mergeCell ref="D12:K12"/>
    <mergeCell ref="F13:K13"/>
    <mergeCell ref="B24:O24"/>
    <mergeCell ref="F14:K14"/>
    <mergeCell ref="H15:K15"/>
    <mergeCell ref="H16:K16"/>
    <mergeCell ref="I17:K17"/>
    <mergeCell ref="J18:K18"/>
  </mergeCells>
  <pageMargins left="0.23622047244094491" right="0.23622047244094491" top="0.39370078740157483" bottom="0.23622047244094491" header="0.51181102362204722" footer="0.51181102362204722"/>
  <pageSetup firstPageNumber="0" fitToHeight="0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3"/>
  <sheetViews>
    <sheetView workbookViewId="0">
      <selection activeCell="G10" sqref="G10"/>
    </sheetView>
  </sheetViews>
  <sheetFormatPr defaultRowHeight="11.25" x14ac:dyDescent="0.2"/>
  <cols>
    <col min="1" max="16384" width="9.140625" style="33" collapsed="1"/>
  </cols>
  <sheetData>
    <row r="2" spans="1:12" ht="11.25" customHeight="1" x14ac:dyDescent="0.2">
      <c r="A2" s="214" t="s">
        <v>39</v>
      </c>
      <c r="B2" s="214"/>
      <c r="C2" s="215" t="s">
        <v>40</v>
      </c>
      <c r="D2" s="215"/>
      <c r="E2" s="215"/>
      <c r="F2" s="29"/>
      <c r="I2" s="29"/>
      <c r="J2" s="215" t="s">
        <v>41</v>
      </c>
      <c r="K2" s="215"/>
      <c r="L2" s="215"/>
    </row>
    <row r="3" spans="1:12" ht="11.25" customHeight="1" x14ac:dyDescent="0.2">
      <c r="A3" s="38"/>
      <c r="C3" s="216" t="s">
        <v>42</v>
      </c>
      <c r="D3" s="216"/>
      <c r="E3" s="216"/>
      <c r="F3" s="29"/>
      <c r="G3" s="216" t="s">
        <v>43</v>
      </c>
      <c r="H3" s="216"/>
      <c r="I3" s="29"/>
      <c r="J3" s="217" t="s">
        <v>44</v>
      </c>
      <c r="K3" s="217"/>
      <c r="L3" s="217"/>
    </row>
  </sheetData>
  <mergeCells count="6">
    <mergeCell ref="A2:B2"/>
    <mergeCell ref="C2:E2"/>
    <mergeCell ref="C3:E3"/>
    <mergeCell ref="G3:H3"/>
    <mergeCell ref="J2:L2"/>
    <mergeCell ref="J3:L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43</vt:i4>
      </vt:variant>
    </vt:vector>
  </HeadingPairs>
  <TitlesOfParts>
    <vt:vector size="46" baseType="lpstr">
      <vt:lpstr>Результат</vt:lpstr>
      <vt:lpstr>Заголовок</vt:lpstr>
      <vt:lpstr>Подписи</vt:lpstr>
      <vt:lpstr>clsTarget</vt:lpstr>
      <vt:lpstr>ColTotalCSR1</vt:lpstr>
      <vt:lpstr>ColTotalCSR2</vt:lpstr>
      <vt:lpstr>ColTotalCSR3</vt:lpstr>
      <vt:lpstr>ColTotalCSR4</vt:lpstr>
      <vt:lpstr>ColTotalFKR1</vt:lpstr>
      <vt:lpstr>ColTotalFKR2</vt:lpstr>
      <vt:lpstr>ColTotalGRBS</vt:lpstr>
      <vt:lpstr>ColTotalVR1</vt:lpstr>
      <vt:lpstr>ColTotalVR2</vt:lpstr>
      <vt:lpstr>CSR</vt:lpstr>
      <vt:lpstr>FACT</vt:lpstr>
      <vt:lpstr>FKR</vt:lpstr>
      <vt:lpstr>Footer</vt:lpstr>
      <vt:lpstr>GRBS</vt:lpstr>
      <vt:lpstr>Header</vt:lpstr>
      <vt:lpstr>osgu</vt:lpstr>
      <vt:lpstr>PERCENT</vt:lpstr>
      <vt:lpstr>PLAN1</vt:lpstr>
      <vt:lpstr>PLAN2</vt:lpstr>
      <vt:lpstr>PLAN3</vt:lpstr>
      <vt:lpstr>Row</vt:lpstr>
      <vt:lpstr>subEKR</vt:lpstr>
      <vt:lpstr>Total</vt:lpstr>
      <vt:lpstr>TotalCSR1</vt:lpstr>
      <vt:lpstr>TotalCSR2</vt:lpstr>
      <vt:lpstr>TotalCSR3</vt:lpstr>
      <vt:lpstr>TotalCSR4</vt:lpstr>
      <vt:lpstr>TotalCSRXX00000000</vt:lpstr>
      <vt:lpstr>TotalCSRXXX0000000</vt:lpstr>
      <vt:lpstr>TotalCSRXXXXX00000</vt:lpstr>
      <vt:lpstr>TotalCSRXXXXXXXXXX</vt:lpstr>
      <vt:lpstr>TotalFKRXX00</vt:lpstr>
      <vt:lpstr>TotalFKRXXXX</vt:lpstr>
      <vt:lpstr>TotalGRBS</vt:lpstr>
      <vt:lpstr>TotalOsgu</vt:lpstr>
      <vt:lpstr>TotalSubEKR</vt:lpstr>
      <vt:lpstr>TotalTarget</vt:lpstr>
      <vt:lpstr>TotalVRX00</vt:lpstr>
      <vt:lpstr>TotalVRXX0</vt:lpstr>
      <vt:lpstr>TotalVRXXX</vt:lpstr>
      <vt:lpstr>VR</vt:lpstr>
      <vt:lpstr>Остаток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Греков Сергей Викторович</dc:creator>
  <cp:lastModifiedBy>user</cp:lastModifiedBy>
  <cp:revision>0</cp:revision>
  <cp:lastPrinted>2020-05-13T13:52:21Z</cp:lastPrinted>
  <dcterms:created xsi:type="dcterms:W3CDTF">2017-02-20T14:15:25Z</dcterms:created>
  <dcterms:modified xsi:type="dcterms:W3CDTF">2020-07-31T12:59:50Z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